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структура" sheetId="1" r:id="rId1"/>
    <sheet name="доходы" sheetId="2" r:id="rId2"/>
    <sheet name="расходы" sheetId="3" r:id="rId3"/>
    <sheet name="ЦП" sheetId="4" r:id="rId4"/>
    <sheet name="диаграммы" sheetId="5" state="hidden" r:id="rId5"/>
    <sheet name="Лист1" sheetId="6" r:id="rId6"/>
  </sheets>
  <definedNames>
    <definedName name="_xlnm.Print_Area" localSheetId="4">диаграммы!#REF!</definedName>
    <definedName name="_xlnm.Print_Area" localSheetId="1">доходы!$A$1:$L$45</definedName>
    <definedName name="_xlnm.Print_Area" localSheetId="2">расходы!$A$1:$M$80</definedName>
    <definedName name="_xlnm.Print_Area" localSheetId="0">структура!$A$1:$G$46</definedName>
    <definedName name="_xlnm.Print_Area" localSheetId="3">ЦП!$A$1:$K$60</definedName>
  </definedNames>
  <calcPr calcId="124519"/>
</workbook>
</file>

<file path=xl/calcChain.xml><?xml version="1.0" encoding="utf-8"?>
<calcChain xmlns="http://schemas.openxmlformats.org/spreadsheetml/2006/main">
  <c r="M22" i="3"/>
  <c r="L22"/>
  <c r="M59"/>
  <c r="L59"/>
  <c r="K59"/>
  <c r="J59"/>
  <c r="I59"/>
  <c r="H59"/>
  <c r="I56"/>
  <c r="H56"/>
  <c r="I50"/>
  <c r="H50"/>
  <c r="I66"/>
  <c r="H66"/>
  <c r="G48" i="4"/>
  <c r="G49"/>
  <c r="G50"/>
  <c r="G51"/>
  <c r="G52"/>
  <c r="G53"/>
  <c r="G54"/>
  <c r="G55"/>
  <c r="G56"/>
  <c r="G57"/>
  <c r="G58"/>
  <c r="K11"/>
  <c r="K12"/>
  <c r="K13"/>
  <c r="K14"/>
  <c r="K15"/>
  <c r="K16"/>
  <c r="K17"/>
  <c r="K18"/>
  <c r="K19"/>
  <c r="K25"/>
  <c r="K26"/>
  <c r="K27"/>
  <c r="K28"/>
  <c r="K29"/>
  <c r="K31"/>
  <c r="K32"/>
  <c r="K33"/>
  <c r="K34"/>
  <c r="K35"/>
  <c r="K36"/>
  <c r="K37"/>
  <c r="K38"/>
  <c r="K39"/>
  <c r="K40"/>
  <c r="K41"/>
  <c r="K42"/>
  <c r="K43"/>
  <c r="K44"/>
  <c r="K45"/>
  <c r="K46"/>
  <c r="K47"/>
  <c r="K49"/>
  <c r="K50"/>
  <c r="K51"/>
  <c r="K52"/>
  <c r="K53"/>
  <c r="K55"/>
  <c r="K57"/>
  <c r="K58"/>
  <c r="J12"/>
  <c r="J13"/>
  <c r="J16"/>
  <c r="J17"/>
  <c r="J18"/>
  <c r="J19"/>
  <c r="J20"/>
  <c r="J21"/>
  <c r="J22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B16"/>
  <c r="B19"/>
  <c r="B37"/>
  <c r="B32"/>
  <c r="B12"/>
  <c r="D55" i="3"/>
  <c r="D65"/>
  <c r="D11"/>
  <c r="D49"/>
  <c r="K44" i="2"/>
  <c r="I44"/>
  <c r="H44"/>
  <c r="C14"/>
  <c r="F15" i="4"/>
  <c r="F58"/>
  <c r="H58"/>
  <c r="I58"/>
  <c r="I70" i="3"/>
  <c r="G55"/>
  <c r="F55"/>
  <c r="G49"/>
  <c r="F49"/>
  <c r="G12"/>
  <c r="F12"/>
  <c r="H37"/>
  <c r="H69"/>
  <c r="I69"/>
  <c r="E54"/>
  <c r="E55"/>
  <c r="E49"/>
  <c r="E12"/>
  <c r="H38"/>
  <c r="I38"/>
  <c r="D24" i="2"/>
  <c r="D21"/>
  <c r="D16"/>
  <c r="D14"/>
  <c r="D11"/>
  <c r="C34" i="1"/>
  <c r="D10" i="2" l="1"/>
  <c r="D43" s="1"/>
  <c r="C36" i="4"/>
  <c r="C27"/>
  <c r="C23"/>
  <c r="C59" s="1"/>
  <c r="C16"/>
  <c r="I57"/>
  <c r="H57"/>
  <c r="F57"/>
  <c r="H56"/>
  <c r="I55"/>
  <c r="H55"/>
  <c r="F55"/>
  <c r="H54"/>
  <c r="I53"/>
  <c r="H53"/>
  <c r="F53"/>
  <c r="I52"/>
  <c r="H52"/>
  <c r="F52"/>
  <c r="F51"/>
  <c r="H50"/>
  <c r="I49"/>
  <c r="H49"/>
  <c r="F49"/>
  <c r="H48"/>
  <c r="I47"/>
  <c r="H47"/>
  <c r="G47"/>
  <c r="F47"/>
  <c r="I46"/>
  <c r="H46"/>
  <c r="G46"/>
  <c r="F46"/>
  <c r="H45"/>
  <c r="G45"/>
  <c r="I44"/>
  <c r="H44"/>
  <c r="G44"/>
  <c r="F44"/>
  <c r="I43"/>
  <c r="H43"/>
  <c r="G43"/>
  <c r="F43"/>
  <c r="I42"/>
  <c r="H42"/>
  <c r="G42"/>
  <c r="F42"/>
  <c r="E41"/>
  <c r="D41"/>
  <c r="C41"/>
  <c r="B41"/>
  <c r="I40"/>
  <c r="H40"/>
  <c r="G40"/>
  <c r="F40"/>
  <c r="I39"/>
  <c r="G39"/>
  <c r="F39"/>
  <c r="I38"/>
  <c r="H38"/>
  <c r="G38"/>
  <c r="F38"/>
  <c r="I37"/>
  <c r="H37"/>
  <c r="F37"/>
  <c r="G37"/>
  <c r="E36"/>
  <c r="D36"/>
  <c r="B36"/>
  <c r="G36" s="1"/>
  <c r="I35"/>
  <c r="H35"/>
  <c r="F35"/>
  <c r="G35"/>
  <c r="I34"/>
  <c r="H34"/>
  <c r="G34"/>
  <c r="F34"/>
  <c r="I33"/>
  <c r="H33"/>
  <c r="G33"/>
  <c r="F33"/>
  <c r="I32"/>
  <c r="H32"/>
  <c r="G32"/>
  <c r="I31"/>
  <c r="H31"/>
  <c r="G31"/>
  <c r="F31"/>
  <c r="I29"/>
  <c r="H29"/>
  <c r="G29"/>
  <c r="F29"/>
  <c r="I28"/>
  <c r="H28"/>
  <c r="G28"/>
  <c r="F28"/>
  <c r="E27"/>
  <c r="D27"/>
  <c r="B27"/>
  <c r="G27" s="1"/>
  <c r="I26"/>
  <c r="G26"/>
  <c r="F26"/>
  <c r="I25"/>
  <c r="H25"/>
  <c r="G25"/>
  <c r="F25"/>
  <c r="H24"/>
  <c r="E23"/>
  <c r="D23"/>
  <c r="B23"/>
  <c r="H22"/>
  <c r="H21"/>
  <c r="G21"/>
  <c r="F20"/>
  <c r="I19"/>
  <c r="H19"/>
  <c r="G19"/>
  <c r="I18"/>
  <c r="H18"/>
  <c r="G18"/>
  <c r="F18"/>
  <c r="I17"/>
  <c r="H17"/>
  <c r="G17"/>
  <c r="F17"/>
  <c r="E16"/>
  <c r="D16"/>
  <c r="F16"/>
  <c r="I15"/>
  <c r="H15"/>
  <c r="G15"/>
  <c r="I14"/>
  <c r="H14"/>
  <c r="G14"/>
  <c r="F14"/>
  <c r="I13"/>
  <c r="H13"/>
  <c r="G13"/>
  <c r="F13"/>
  <c r="I12"/>
  <c r="H12"/>
  <c r="G12"/>
  <c r="F12"/>
  <c r="I11"/>
  <c r="G11"/>
  <c r="F11"/>
  <c r="K10"/>
  <c r="J10"/>
  <c r="I10"/>
  <c r="H10"/>
  <c r="G10"/>
  <c r="M75" i="3"/>
  <c r="L75"/>
  <c r="K75"/>
  <c r="J75"/>
  <c r="I75"/>
  <c r="H75"/>
  <c r="M74"/>
  <c r="L74"/>
  <c r="K74"/>
  <c r="J74"/>
  <c r="I74"/>
  <c r="H74"/>
  <c r="M73"/>
  <c r="L73"/>
  <c r="K73"/>
  <c r="J73"/>
  <c r="I73"/>
  <c r="H73"/>
  <c r="M72"/>
  <c r="L72"/>
  <c r="K72"/>
  <c r="J72"/>
  <c r="I72"/>
  <c r="H72"/>
  <c r="G71"/>
  <c r="F71"/>
  <c r="E71"/>
  <c r="D71"/>
  <c r="M70"/>
  <c r="L70"/>
  <c r="K70"/>
  <c r="J70"/>
  <c r="H70"/>
  <c r="M69"/>
  <c r="L69"/>
  <c r="K69"/>
  <c r="J69"/>
  <c r="M68"/>
  <c r="L68"/>
  <c r="K68"/>
  <c r="J68"/>
  <c r="I68"/>
  <c r="H68"/>
  <c r="M67"/>
  <c r="L67"/>
  <c r="K67"/>
  <c r="J67"/>
  <c r="I67"/>
  <c r="H67"/>
  <c r="M66"/>
  <c r="L66"/>
  <c r="K66"/>
  <c r="J66"/>
  <c r="G65"/>
  <c r="F65"/>
  <c r="E65"/>
  <c r="M64"/>
  <c r="L64"/>
  <c r="K64"/>
  <c r="J64"/>
  <c r="I64"/>
  <c r="H64"/>
  <c r="M63"/>
  <c r="L63"/>
  <c r="K63"/>
  <c r="J63"/>
  <c r="I63"/>
  <c r="H63"/>
  <c r="M60"/>
  <c r="L60"/>
  <c r="K60"/>
  <c r="J60"/>
  <c r="I60"/>
  <c r="H60"/>
  <c r="M58"/>
  <c r="L58"/>
  <c r="K58"/>
  <c r="J58"/>
  <c r="I58"/>
  <c r="H58"/>
  <c r="M57"/>
  <c r="L57"/>
  <c r="K57"/>
  <c r="J57"/>
  <c r="I57"/>
  <c r="H57"/>
  <c r="M56"/>
  <c r="L56"/>
  <c r="K56"/>
  <c r="J56"/>
  <c r="G54"/>
  <c r="F54"/>
  <c r="D54"/>
  <c r="M53"/>
  <c r="L53"/>
  <c r="K53"/>
  <c r="J53"/>
  <c r="I53"/>
  <c r="H53"/>
  <c r="G51"/>
  <c r="F51"/>
  <c r="E51"/>
  <c r="D51"/>
  <c r="M49"/>
  <c r="L49"/>
  <c r="K49"/>
  <c r="J49"/>
  <c r="I49"/>
  <c r="H49"/>
  <c r="L48"/>
  <c r="J48"/>
  <c r="L47"/>
  <c r="J47"/>
  <c r="G46"/>
  <c r="F46"/>
  <c r="E46"/>
  <c r="D46"/>
  <c r="M45"/>
  <c r="L45"/>
  <c r="K45"/>
  <c r="J45"/>
  <c r="I45"/>
  <c r="H45"/>
  <c r="M44"/>
  <c r="K44"/>
  <c r="I44"/>
  <c r="H44"/>
  <c r="M43"/>
  <c r="L43"/>
  <c r="K43"/>
  <c r="J43"/>
  <c r="I43"/>
  <c r="H43"/>
  <c r="G42"/>
  <c r="F42"/>
  <c r="E42"/>
  <c r="D42"/>
  <c r="M41"/>
  <c r="L41"/>
  <c r="K41"/>
  <c r="J41"/>
  <c r="I41"/>
  <c r="H41"/>
  <c r="M40"/>
  <c r="L40"/>
  <c r="K40"/>
  <c r="J40"/>
  <c r="I40"/>
  <c r="H40"/>
  <c r="G39"/>
  <c r="F39"/>
  <c r="E39"/>
  <c r="D39"/>
  <c r="M38"/>
  <c r="L38"/>
  <c r="K38"/>
  <c r="J38"/>
  <c r="M37"/>
  <c r="L37"/>
  <c r="K37"/>
  <c r="J37"/>
  <c r="I37"/>
  <c r="M36"/>
  <c r="L36"/>
  <c r="K36"/>
  <c r="J36"/>
  <c r="I36"/>
  <c r="H36"/>
  <c r="M35"/>
  <c r="L35"/>
  <c r="K35"/>
  <c r="J35"/>
  <c r="I35"/>
  <c r="H35"/>
  <c r="M34"/>
  <c r="L34"/>
  <c r="K34"/>
  <c r="J34"/>
  <c r="I34"/>
  <c r="H34"/>
  <c r="G33"/>
  <c r="F33"/>
  <c r="E33"/>
  <c r="D33"/>
  <c r="M32"/>
  <c r="L32"/>
  <c r="K32"/>
  <c r="J32"/>
  <c r="I32"/>
  <c r="H32"/>
  <c r="M31"/>
  <c r="L31"/>
  <c r="J31"/>
  <c r="H31"/>
  <c r="M30"/>
  <c r="L30"/>
  <c r="J30"/>
  <c r="M29"/>
  <c r="L29"/>
  <c r="J29"/>
  <c r="H29"/>
  <c r="G24"/>
  <c r="E24"/>
  <c r="M27"/>
  <c r="L27"/>
  <c r="J27"/>
  <c r="I27"/>
  <c r="H27"/>
  <c r="M26"/>
  <c r="L26"/>
  <c r="K26"/>
  <c r="J26"/>
  <c r="I26"/>
  <c r="H26"/>
  <c r="M25"/>
  <c r="L25"/>
  <c r="K25"/>
  <c r="J25"/>
  <c r="I25"/>
  <c r="H25"/>
  <c r="F24"/>
  <c r="D24"/>
  <c r="M23"/>
  <c r="K23"/>
  <c r="J23"/>
  <c r="I23"/>
  <c r="H23"/>
  <c r="E22"/>
  <c r="D22"/>
  <c r="L21"/>
  <c r="J21"/>
  <c r="G20"/>
  <c r="G11" s="1"/>
  <c r="F20"/>
  <c r="F11" s="1"/>
  <c r="E20"/>
  <c r="E11" s="1"/>
  <c r="D20"/>
  <c r="M19"/>
  <c r="L19"/>
  <c r="K19"/>
  <c r="J19"/>
  <c r="I19"/>
  <c r="H19"/>
  <c r="M18"/>
  <c r="L18"/>
  <c r="K18"/>
  <c r="J18"/>
  <c r="I18"/>
  <c r="H18"/>
  <c r="L17"/>
  <c r="K17"/>
  <c r="J17"/>
  <c r="I17"/>
  <c r="H17"/>
  <c r="M15"/>
  <c r="L15"/>
  <c r="K15"/>
  <c r="J15"/>
  <c r="I15"/>
  <c r="H15"/>
  <c r="M14"/>
  <c r="L14"/>
  <c r="K14"/>
  <c r="J14"/>
  <c r="I14"/>
  <c r="H14"/>
  <c r="I13"/>
  <c r="D12"/>
  <c r="M10"/>
  <c r="L10"/>
  <c r="K10"/>
  <c r="J10"/>
  <c r="I10"/>
  <c r="H10"/>
  <c r="G9"/>
  <c r="F9"/>
  <c r="E9"/>
  <c r="D9"/>
  <c r="L42" i="2"/>
  <c r="K42"/>
  <c r="J42"/>
  <c r="I42"/>
  <c r="H42"/>
  <c r="G42"/>
  <c r="L41"/>
  <c r="K41"/>
  <c r="J41"/>
  <c r="I41"/>
  <c r="H41"/>
  <c r="G41"/>
  <c r="L39"/>
  <c r="K39"/>
  <c r="J39"/>
  <c r="I39"/>
  <c r="H39"/>
  <c r="G39"/>
  <c r="L38"/>
  <c r="K38"/>
  <c r="J38"/>
  <c r="I38"/>
  <c r="H38"/>
  <c r="G38"/>
  <c r="L37"/>
  <c r="K37"/>
  <c r="J37"/>
  <c r="I37"/>
  <c r="H37"/>
  <c r="G37"/>
  <c r="L35"/>
  <c r="K35"/>
  <c r="J35"/>
  <c r="I35"/>
  <c r="H35"/>
  <c r="G35"/>
  <c r="L34"/>
  <c r="K34"/>
  <c r="J34"/>
  <c r="I34"/>
  <c r="H34"/>
  <c r="G34"/>
  <c r="L32"/>
  <c r="K32"/>
  <c r="J32"/>
  <c r="I32"/>
  <c r="H32"/>
  <c r="G32"/>
  <c r="L31"/>
  <c r="K31"/>
  <c r="J31"/>
  <c r="I31"/>
  <c r="H31"/>
  <c r="G31"/>
  <c r="L30"/>
  <c r="K30"/>
  <c r="J30"/>
  <c r="I30"/>
  <c r="H30"/>
  <c r="G30"/>
  <c r="K27"/>
  <c r="I27"/>
  <c r="G27"/>
  <c r="L26"/>
  <c r="K26"/>
  <c r="J26"/>
  <c r="I26"/>
  <c r="H26"/>
  <c r="G26"/>
  <c r="L25"/>
  <c r="K25"/>
  <c r="J25"/>
  <c r="I25"/>
  <c r="H25"/>
  <c r="G25"/>
  <c r="F24"/>
  <c r="E24"/>
  <c r="C24"/>
  <c r="L23"/>
  <c r="K23"/>
  <c r="J23"/>
  <c r="I23"/>
  <c r="H23"/>
  <c r="G23"/>
  <c r="L22"/>
  <c r="K22"/>
  <c r="J22"/>
  <c r="I22"/>
  <c r="H22"/>
  <c r="G22"/>
  <c r="F21"/>
  <c r="E21"/>
  <c r="C21"/>
  <c r="K20"/>
  <c r="I20"/>
  <c r="H20"/>
  <c r="L19"/>
  <c r="K19"/>
  <c r="J19"/>
  <c r="I19"/>
  <c r="H19"/>
  <c r="G19"/>
  <c r="L18"/>
  <c r="K18"/>
  <c r="J18"/>
  <c r="I18"/>
  <c r="H18"/>
  <c r="G18"/>
  <c r="K17"/>
  <c r="I17"/>
  <c r="H17"/>
  <c r="F16"/>
  <c r="E16"/>
  <c r="C16"/>
  <c r="L15"/>
  <c r="K15"/>
  <c r="J15"/>
  <c r="I15"/>
  <c r="H15"/>
  <c r="G15"/>
  <c r="F14"/>
  <c r="E14"/>
  <c r="L13"/>
  <c r="K13"/>
  <c r="J13"/>
  <c r="I13"/>
  <c r="H13"/>
  <c r="G13"/>
  <c r="G12"/>
  <c r="F11"/>
  <c r="E11"/>
  <c r="E10" s="1"/>
  <c r="C11"/>
  <c r="F37" i="1"/>
  <c r="G40" s="1"/>
  <c r="D37"/>
  <c r="E39" s="1"/>
  <c r="B37"/>
  <c r="C40" s="1"/>
  <c r="F30"/>
  <c r="D30"/>
  <c r="B30"/>
  <c r="C35" s="1"/>
  <c r="F20"/>
  <c r="D20"/>
  <c r="B20"/>
  <c r="F7"/>
  <c r="F12" s="1"/>
  <c r="D7"/>
  <c r="D12" s="1"/>
  <c r="B7"/>
  <c r="B12" s="1"/>
  <c r="G23" i="4" l="1"/>
  <c r="B59"/>
  <c r="K23"/>
  <c r="J23"/>
  <c r="E59"/>
  <c r="I23"/>
  <c r="D59"/>
  <c r="H59" s="1"/>
  <c r="F41"/>
  <c r="C10" i="2"/>
  <c r="C43" s="1"/>
  <c r="C45" s="1"/>
  <c r="I36" i="4"/>
  <c r="F10" i="2"/>
  <c r="F43" s="1"/>
  <c r="E33" i="1"/>
  <c r="E34"/>
  <c r="G35"/>
  <c r="G34"/>
  <c r="H11" i="2"/>
  <c r="H41" i="4"/>
  <c r="I27"/>
  <c r="K11" i="3"/>
  <c r="I11"/>
  <c r="I24"/>
  <c r="M11"/>
  <c r="F76"/>
  <c r="F78" s="1"/>
  <c r="J20"/>
  <c r="K22"/>
  <c r="I33"/>
  <c r="I39"/>
  <c r="I42"/>
  <c r="K54"/>
  <c r="K55"/>
  <c r="K61"/>
  <c r="I65"/>
  <c r="I9"/>
  <c r="M9"/>
  <c r="I12"/>
  <c r="M12"/>
  <c r="M13"/>
  <c r="L20"/>
  <c r="I22"/>
  <c r="K24"/>
  <c r="H28"/>
  <c r="L28"/>
  <c r="K33"/>
  <c r="K39"/>
  <c r="K42"/>
  <c r="J46"/>
  <c r="J54"/>
  <c r="J55"/>
  <c r="J61"/>
  <c r="K65"/>
  <c r="H71"/>
  <c r="L71"/>
  <c r="K12"/>
  <c r="K13"/>
  <c r="M24"/>
  <c r="J28"/>
  <c r="M33"/>
  <c r="M39"/>
  <c r="M42"/>
  <c r="L46"/>
  <c r="M54"/>
  <c r="M55"/>
  <c r="M61"/>
  <c r="M65"/>
  <c r="J71"/>
  <c r="G14" i="2"/>
  <c r="L11"/>
  <c r="I14"/>
  <c r="I16"/>
  <c r="I21"/>
  <c r="I24"/>
  <c r="J11"/>
  <c r="K14"/>
  <c r="G16"/>
  <c r="K16"/>
  <c r="G21"/>
  <c r="K21"/>
  <c r="G24"/>
  <c r="K24"/>
  <c r="F44" i="1"/>
  <c r="G42" s="1"/>
  <c r="D44"/>
  <c r="D46" s="1"/>
  <c r="B44"/>
  <c r="B46" s="1"/>
  <c r="G16" i="4"/>
  <c r="I16"/>
  <c r="F19"/>
  <c r="F23"/>
  <c r="H23"/>
  <c r="F27"/>
  <c r="H27"/>
  <c r="F32"/>
  <c r="F36"/>
  <c r="H36"/>
  <c r="G41"/>
  <c r="I41"/>
  <c r="H16"/>
  <c r="H9" i="3"/>
  <c r="J9"/>
  <c r="L9"/>
  <c r="H11"/>
  <c r="H12"/>
  <c r="J12"/>
  <c r="L12"/>
  <c r="H13"/>
  <c r="J13"/>
  <c r="L13"/>
  <c r="H22"/>
  <c r="J22"/>
  <c r="H24"/>
  <c r="J24"/>
  <c r="L24"/>
  <c r="I28"/>
  <c r="K28"/>
  <c r="M28"/>
  <c r="H33"/>
  <c r="J33"/>
  <c r="L33"/>
  <c r="H39"/>
  <c r="J39"/>
  <c r="L39"/>
  <c r="H42"/>
  <c r="J42"/>
  <c r="L42"/>
  <c r="H54"/>
  <c r="L54"/>
  <c r="H55"/>
  <c r="L55"/>
  <c r="H61"/>
  <c r="L61"/>
  <c r="H65"/>
  <c r="J65"/>
  <c r="L65"/>
  <c r="I71"/>
  <c r="K71"/>
  <c r="M71"/>
  <c r="E76"/>
  <c r="K76" s="1"/>
  <c r="G76"/>
  <c r="K9"/>
  <c r="I54"/>
  <c r="I55"/>
  <c r="I61"/>
  <c r="L43" i="2"/>
  <c r="K43"/>
  <c r="I10"/>
  <c r="K10"/>
  <c r="G11"/>
  <c r="I11"/>
  <c r="K11"/>
  <c r="H14"/>
  <c r="J14"/>
  <c r="L14"/>
  <c r="H16"/>
  <c r="J16"/>
  <c r="L16"/>
  <c r="H21"/>
  <c r="J21"/>
  <c r="L21"/>
  <c r="H24"/>
  <c r="J24"/>
  <c r="L24"/>
  <c r="E43"/>
  <c r="L10"/>
  <c r="E11" i="1"/>
  <c r="E9"/>
  <c r="E10"/>
  <c r="C10"/>
  <c r="C11"/>
  <c r="C9"/>
  <c r="C7" s="1"/>
  <c r="G10"/>
  <c r="G11"/>
  <c r="G9"/>
  <c r="G7" s="1"/>
  <c r="G12" s="1"/>
  <c r="E43"/>
  <c r="E42"/>
  <c r="C21"/>
  <c r="G21"/>
  <c r="E22"/>
  <c r="C23"/>
  <c r="G23"/>
  <c r="E24"/>
  <c r="C25"/>
  <c r="G25"/>
  <c r="E26"/>
  <c r="C28"/>
  <c r="G28"/>
  <c r="E29"/>
  <c r="C31"/>
  <c r="G31"/>
  <c r="E32"/>
  <c r="C33"/>
  <c r="G33"/>
  <c r="E35"/>
  <c r="E38"/>
  <c r="C39"/>
  <c r="G39"/>
  <c r="E40"/>
  <c r="E20"/>
  <c r="E21"/>
  <c r="C22"/>
  <c r="G22"/>
  <c r="E23"/>
  <c r="C24"/>
  <c r="G24"/>
  <c r="E25"/>
  <c r="C26"/>
  <c r="G26"/>
  <c r="E28"/>
  <c r="C29"/>
  <c r="G29"/>
  <c r="E31"/>
  <c r="C32"/>
  <c r="G32"/>
  <c r="C38"/>
  <c r="G38"/>
  <c r="D76" i="3" l="1"/>
  <c r="D78" s="1"/>
  <c r="H78" s="1"/>
  <c r="H10" i="2"/>
  <c r="G43"/>
  <c r="G10"/>
  <c r="H43"/>
  <c r="J10"/>
  <c r="E36" i="1"/>
  <c r="G43"/>
  <c r="G20"/>
  <c r="G36"/>
  <c r="G30"/>
  <c r="E37"/>
  <c r="E19"/>
  <c r="E30"/>
  <c r="E41"/>
  <c r="F46"/>
  <c r="C43"/>
  <c r="C36"/>
  <c r="C30"/>
  <c r="C20"/>
  <c r="C37"/>
  <c r="C41"/>
  <c r="C19"/>
  <c r="C42"/>
  <c r="J11" i="3"/>
  <c r="L11"/>
  <c r="G37" i="1"/>
  <c r="G41"/>
  <c r="G19"/>
  <c r="J59" i="4"/>
  <c r="K59"/>
  <c r="F59"/>
  <c r="G59"/>
  <c r="I59"/>
  <c r="L76" i="3"/>
  <c r="G78"/>
  <c r="M76"/>
  <c r="E78"/>
  <c r="J78" s="1"/>
  <c r="J76"/>
  <c r="J43" i="2"/>
  <c r="I43"/>
  <c r="C12" i="1"/>
  <c r="E7"/>
  <c r="E12" s="1"/>
  <c r="H76" i="3" l="1"/>
  <c r="I76"/>
  <c r="I78"/>
  <c r="E46" i="1"/>
  <c r="E44"/>
  <c r="C46"/>
  <c r="C44"/>
  <c r="G46"/>
  <c r="G44"/>
  <c r="K78" i="3"/>
  <c r="L78"/>
  <c r="M78"/>
</calcChain>
</file>

<file path=xl/sharedStrings.xml><?xml version="1.0" encoding="utf-8"?>
<sst xmlns="http://schemas.openxmlformats.org/spreadsheetml/2006/main" count="302" uniqueCount="242">
  <si>
    <t>(тыс.руб.)</t>
  </si>
  <si>
    <t xml:space="preserve">Наименование доходов </t>
  </si>
  <si>
    <t>доля распред  %</t>
  </si>
  <si>
    <t xml:space="preserve">ВСЕГО НАЛОГОВЫЕ И НЕНАЛОГОВЫЕ </t>
  </si>
  <si>
    <t>ДОХОДЫ, в том числе:</t>
  </si>
  <si>
    <t>Налоговые доходы</t>
  </si>
  <si>
    <t>Неналоговые доходы</t>
  </si>
  <si>
    <t>БЕЗВОЗМЕЗДНЫЕ ПОСТУПЛЕНИЯ</t>
  </si>
  <si>
    <t>ВСЕГО ДОХОДОВ</t>
  </si>
  <si>
    <t>Наименование расходов</t>
  </si>
  <si>
    <t>СОВЕТ ДЕПУТАТОВ ГОРОДА СОРСКА</t>
  </si>
  <si>
    <t>АДМИНИСТРАЦИЯ</t>
  </si>
  <si>
    <t>Общегосударственные вопросы</t>
  </si>
  <si>
    <t xml:space="preserve">Национальная безопасность и правоохранительная деятельность </t>
  </si>
  <si>
    <t>Национальная экономика</t>
  </si>
  <si>
    <t>Образование (профессиональная переподготовка)</t>
  </si>
  <si>
    <t xml:space="preserve">Культура и кинематография </t>
  </si>
  <si>
    <t xml:space="preserve">Социальная политика </t>
  </si>
  <si>
    <t xml:space="preserve">Физическая культура и спорт </t>
  </si>
  <si>
    <t>Обслуживание государственного и муниципального долга</t>
  </si>
  <si>
    <t>Жилищно-коммунальное хозяйство</t>
  </si>
  <si>
    <t>УПРАВЛЕНИЕ КУЛЬТУРЫ, МОЛОДЕЖИ, СПОРТА И ТУРИЗМА АДМИНИСТРАЦИИ г. СОРСКА</t>
  </si>
  <si>
    <t xml:space="preserve">Образование </t>
  </si>
  <si>
    <t>ОТДЕЛ КОНТРАКТНОЙ СЛУЖБЫ АДМИНИСТРАЦИИ г. СОРСКА</t>
  </si>
  <si>
    <t>ОТДЕЛ ОБРАЗОВАНИЯ АДМИНИСТРАЦИИ г. СОРСКА</t>
  </si>
  <si>
    <t>ОТДЕЛ ПО УПРАВЛЕНИЮ МУНИЦИПАЛЬНЫМ ИМУЩЕСТВОМ АДМИНИСТРАЦИИ г. СОРСКА</t>
  </si>
  <si>
    <t>ОТДЕЛ ПРАВОВОГО РЕГУЛИРОВАНИЯ АДМИНИСТРАЦИИ ГОРОДА СОРСКА</t>
  </si>
  <si>
    <t xml:space="preserve">КОНТРОЛЬНО-СЧЕТНАЯ ПАЛАТА ГОРОДА СОРСКА РЕСПУБЛИКИ ХАКАСИЯ </t>
  </si>
  <si>
    <t>ВСЕГО РАСХОДОВ</t>
  </si>
  <si>
    <t>Условно утверждаемые расходы</t>
  </si>
  <si>
    <t>Анализ доходов бюджета</t>
  </si>
  <si>
    <t>приложение 2</t>
  </si>
  <si>
    <t>(тыс. руб)</t>
  </si>
  <si>
    <t>Код бюджетной классификации</t>
  </si>
  <si>
    <t>Наименование доходов</t>
  </si>
  <si>
    <t>в суммовом выражении</t>
  </si>
  <si>
    <t>в %</t>
  </si>
  <si>
    <t>1 00 00000 00 0000 000</t>
  </si>
  <si>
    <t>ДОХОДЫ</t>
  </si>
  <si>
    <t>1 01 00000 00 0000 000</t>
  </si>
  <si>
    <t>НАЛОГИ НА ПРИБЫЛЬ, ДОХОДЫ</t>
  </si>
  <si>
    <t>1 01 01012 02 1000 110</t>
  </si>
  <si>
    <t xml:space="preserve">Налоги на прибыль организаций </t>
  </si>
  <si>
    <t xml:space="preserve">1 01 02000 01 0000 110 </t>
  </si>
  <si>
    <t xml:space="preserve">Налог на доходы физических лиц </t>
  </si>
  <si>
    <t>1 03 00000 01 0000 110</t>
  </si>
  <si>
    <t>НАЛОГИ НА ТОВАРЫ (РАБОТЫ,УСЛУГИ) РЕАЛИЗУЕМЫЕ НА ТЕРРИТОРИИ РФ</t>
  </si>
  <si>
    <t>1 03 02000 01 0000 110</t>
  </si>
  <si>
    <t>Акцизы по подакцизным товарам (продукции), производимым на территории РФ</t>
  </si>
  <si>
    <t>1 05 00000 00 0000 000</t>
  </si>
  <si>
    <t>НАЛОГИ НА СОВОКУПНЫЙ ДОХОД</t>
  </si>
  <si>
    <t>1 05 01000 00 0000 110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</si>
  <si>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</si>
  <si>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</si>
  <si>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</si>
  <si>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</si>
  <si>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1 05 04010 02 0000 110</t>
  </si>
  <si>
    <t>Налог взимаемый с применением патентной системы налогообложения, зачисляемый в бюджет городских округов</t>
  </si>
  <si>
    <t>1 06 00000 00 0000 000</t>
  </si>
  <si>
    <t xml:space="preserve">НАЛОГИ НА ИМУЩЕСТВО </t>
  </si>
  <si>
    <t>1 06 01020 04 0000 110</t>
  </si>
  <si>
    <t xml:space="preserve">Налог на имущество физических лиц, зачисляемый в бюджет городских округов </t>
  </si>
  <si>
    <t>1 06 06000 00 0000 110</t>
  </si>
  <si>
    <t>Земельный налог</t>
  </si>
  <si>
    <t>1 08 00000 00 0000 000</t>
  </si>
  <si>
    <t>ГОСУДАРСТВЕННАЯ ПОШЛИНА,СБОРЫ</t>
  </si>
  <si>
    <t>1 08 03010 01 0000 110</t>
  </si>
  <si>
    <t>Государственная пошлина по делам, рассматриваемым в судах общей юрисдикции, мировыми судьями</t>
  </si>
  <si>
    <t>1 08 07140 01 1000 110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</si>
  <si>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</t>
  </si>
  <si>
    <t>1 08 07150 01 0000 110</t>
  </si>
  <si>
    <t>Государственная пошлина за выдачу разрешения за размещение наружной рекламы</t>
  </si>
  <si>
    <t>Государственная пошлина за государственную регистрацию, а так же за совершение прочих юридически значимых действий</t>
  </si>
  <si>
    <t>ЗАДОЛЖЕННОСТЬ И ПЕРЕРАСЧЕТЫ ПО ОТМЕНЕННЫМ НАЛОГАМ, СБОРАМ И ИНЫМ ОБЯЗАТЕЛЬНЫМ ПЛАТЕЖАМ</t>
  </si>
  <si>
    <t>1 11 00000 00 0000 000</t>
  </si>
  <si>
    <t xml:space="preserve">ДОХОДЫ ОТ ИСПОЛЬЗОВАНИЯ МУНИЦИПАЛЬНОГО ИМУЩЕСТВА </t>
  </si>
  <si>
    <t>1 12 00000 00 0000 000</t>
  </si>
  <si>
    <t xml:space="preserve">ПЛАТЕЖИ ПРИ ПОЛЬЗОВАНИИ ПРИРОДНЫМИ РЕСУРСАМИ </t>
  </si>
  <si>
    <t>1 13 00000 00 0000 000</t>
  </si>
  <si>
    <t>ДОХОДЫ ОТ ОКАЗАНИЯ ПЛАТНЫХ УСЛУГ И КОМПЕНСАЦИИ ЗАТРАТ ГОСУДАРСТВА</t>
  </si>
  <si>
    <t>1 17 00000 00 0000 000</t>
  </si>
  <si>
    <t>ПРОЧИЕ НЕНАЛОГОВЫЕ ДОХОДЫ</t>
  </si>
  <si>
    <t xml:space="preserve">1 14 00000 00 0000 000 </t>
  </si>
  <si>
    <t>ДОХОДЫ ОТ ПРОДАЖИ МАТЕРИАЛЬНЫХ И НЕМАТЕРИАЛЬНЫХ АКТИВОВ</t>
  </si>
  <si>
    <t>1 16 00000 00 0000 000</t>
  </si>
  <si>
    <t xml:space="preserve">ШТРАФЫ, САНКЦИИ, ВОЗМЕЩЕНИЕ УЩЕРБА </t>
  </si>
  <si>
    <t>2 00 00000 00 0000 000</t>
  </si>
  <si>
    <t>2 02 01000 00 0000 151</t>
  </si>
  <si>
    <t>Дотации бюджетам субъектов Россиийкой Федерации и муниципальных образований</t>
  </si>
  <si>
    <t>2 02 02000 00 0000 151</t>
  </si>
  <si>
    <t>Субсидии бюджетам субъектов Россиийской Федерации и муниципальных образований (межбюджетные субсидии)</t>
  </si>
  <si>
    <t>2 02 03000 00 0000 151</t>
  </si>
  <si>
    <t>Субвенции бюджетам субъектов Россиийской Федерации и муниципальных образований</t>
  </si>
  <si>
    <t>2 02 04000 00 0000 151</t>
  </si>
  <si>
    <t>2 07 00000 00 0000 180</t>
  </si>
  <si>
    <t>Прочие безвозмездные перечисления</t>
  </si>
  <si>
    <t>3 00 00000 00 0000 000</t>
  </si>
  <si>
    <t>ДОХОДЫ ОТ ПРЕДПРИНИМАТЕЛЬСКОЙ ДЕЯТЕЛЬНОСТИ</t>
  </si>
  <si>
    <t>ИТОГО</t>
  </si>
  <si>
    <t>Итого без учета безвозмездных поступлений</t>
  </si>
  <si>
    <t>Итого с учетом безвозмездных поступлений</t>
  </si>
  <si>
    <t xml:space="preserve">Анализ ведомственной структуры расходов бюджета </t>
  </si>
  <si>
    <t>Раздел</t>
  </si>
  <si>
    <t xml:space="preserve">АДМИНИСТРАЦИЯ </t>
  </si>
  <si>
    <t>Функционирование законодательных(представительных) органов государственной власти</t>
  </si>
  <si>
    <t>Функционирование высшего должностного лица субъекта РФ и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</si>
  <si>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Федерации,местных администраций </t>
  </si>
  <si>
    <t>Обеспечение проведения выборов и референдумов</t>
  </si>
  <si>
    <t>Резервные фонды</t>
  </si>
  <si>
    <t xml:space="preserve">Обслуживание государственного и муниципального долга </t>
  </si>
  <si>
    <t xml:space="preserve">Другие общегосударственные вопросы </t>
  </si>
  <si>
    <t>Межбюджетные трансферты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</si>
  <si>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</si>
  <si>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</si>
  <si>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</si>
  <si>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Целевые программы муниципальных образований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</si>
  <si>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</si>
  <si>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</si>
  <si>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</si>
  <si>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</si>
  <si>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 xml:space="preserve">Реализация государственных функций, связанных с общегосударственным управлением </t>
  </si>
  <si>
    <t>Реализация государственных функций в области национальной экономики</t>
  </si>
  <si>
    <t>Региональные программы</t>
  </si>
  <si>
    <t xml:space="preserve">Жилищное хозяйство 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</si>
  <si>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</si>
  <si>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</si>
  <si>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</si>
  <si>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 (профессиональная подготовка, переподготовка и повышение квалификации)</t>
  </si>
  <si>
    <t>Культура, кинематография и средства массовой информации</t>
  </si>
  <si>
    <t>Культура</t>
  </si>
  <si>
    <t>Другие вопросы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</si>
  <si>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</si>
  <si>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</si>
  <si>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</si>
  <si>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</si>
  <si>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</si>
  <si>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Физическая культура</t>
  </si>
  <si>
    <t xml:space="preserve">Процентные платежи по муниципальному долгу </t>
  </si>
  <si>
    <t>Охрана окружающей среды</t>
  </si>
  <si>
    <t>Другие вопросы в области охраны окружающей среды</t>
  </si>
  <si>
    <t>Образование всего (отдел образования, управление культуры, администрация)</t>
  </si>
  <si>
    <t>ОТДЕЛ ОБРАЗОВАНИЯ АДМИНИСТРАЦИИ г.Сорска</t>
  </si>
  <si>
    <t>Дошкольное образование</t>
  </si>
  <si>
    <t xml:space="preserve">Общее образование </t>
  </si>
  <si>
    <t>Другие вопросы в области образования</t>
  </si>
  <si>
    <t>Охрана семьи и детства</t>
  </si>
  <si>
    <t>Культура и кинематография</t>
  </si>
  <si>
    <t>КОНТРОЛЬНО-СЧЕТНАЯ ПАЛАТА ГОРОДА СОРСКА</t>
  </si>
  <si>
    <t>ВСЕГО</t>
  </si>
  <si>
    <t>Наименование программы</t>
  </si>
  <si>
    <t>План 2018 г к плану 2017г</t>
  </si>
  <si>
    <t>отклонение в суммовом выражении</t>
  </si>
  <si>
    <t>Профессиональное развитие муниципальных служащих органов местного самоуправления города Сорска Республики Хакасия на 2015-2017 годы</t>
  </si>
  <si>
    <t>Текущий и капитальный ремонт административных зданий администрации города Сорска на 2016-2018 годы</t>
  </si>
  <si>
    <t>Обеспечение общественного порядка и противодействия преступности на территории городского округа г.Сорск (2017-2019 годы)</t>
  </si>
  <si>
    <t>Противодействие незаконному обороту наркотиков, снижение масштабов наркотизации и алкоголизации населения муниципального образования город Сорск (2017-2019 годы)</t>
  </si>
  <si>
    <t>Защита населения и территории муниципального образования город Сорск от чрезвычайных ситуаций, обеспечение пожарной безопасности и безопасности людей на водных объектах (2017-2019 годы)</t>
  </si>
  <si>
    <t>Развитие сельскохозяйственного производства на территории муниципального образования город Сорск на 2017-2019 годы</t>
  </si>
  <si>
    <t>Развитие транспортной системы муниципального образования город Сорск (2017-2019 годы)</t>
  </si>
  <si>
    <t>Подпрограмма "Автомобильные дороги на территории муниципального образования города Сорска"</t>
  </si>
  <si>
    <t>Управление муниципальным имуществом муниципального образования город Сорск (2017-2019 годы)</t>
  </si>
  <si>
    <t>Развитие субъектов малого и среднего предпринимательства на территории муниципального образования город Сорск на 2017-2019 годы</t>
  </si>
  <si>
    <t>Переселение жителей муниципального образования город Сорск из аварийного и непригодного для проживания жилищного фонда на 2011 - 2017 годы</t>
  </si>
  <si>
    <t>Свой дом (2012-2015 годы)</t>
  </si>
  <si>
    <t>Комплексное развитие систем коммунальной инфраструктуры территории муниципального образования г. Сорск на 2017-2019 годы</t>
  </si>
  <si>
    <t>Подпрограмма "Чистая вода на 2010 -2017 годы"</t>
  </si>
  <si>
    <t>Подпрограмма "Модернизация объектов коммунальной инфраструктуры территории муниципального образования г.Сорск на 2011-2025 годы"</t>
  </si>
  <si>
    <t>Энергосбережение и повышение энергоэффективности в муниципальном образовании г.Сорск на 2011-2015 и на перспективу до 2020 года</t>
  </si>
  <si>
    <t>Развитие и благоустройство территории муниципального образования город Сорск (2017-2019 годы)"</t>
  </si>
  <si>
    <t>Подпрограмма "Благоустройство территории муниципального образования город Сорск"</t>
  </si>
  <si>
    <t>Подпрограмма "Обеспечение доступным и комфортным жильем и коммунальными услугами населения"</t>
  </si>
  <si>
    <t>По улучшению водоснабжения на территории муниципального образования город Сорск (п.ст.Ербинская и п.Сорский Подхоз) на период 2012-2015 годы</t>
  </si>
  <si>
    <t>Развитие культуры муниципального образования г.Сорска на 2017-2019 годы</t>
  </si>
  <si>
    <t>Подпрограмма "Развитие культурного потенциала муниципального образования город Сорск"</t>
  </si>
  <si>
    <t>Подпрограмма "Развитие архивного дела в городе Сорске в 2014-2016 годах"</t>
  </si>
  <si>
    <t>Развитие физической культуры, спорта, молодежной политики, туризма в муниципальном образовании город Сорск на 2017-2019 годы</t>
  </si>
  <si>
    <t>Социальная политика на территории муниципального образования город Сорск на 2017-2019 годы</t>
  </si>
  <si>
    <t>Подпрограмма "Старшее поколение на 2017-2019 годы"</t>
  </si>
  <si>
    <t>Подпрограмма Повышение роли некоммерческих организаций муниципального образования в решении социально-культурных и иных общественно значимых задач развития города Сорска на 2017-2019 годы</t>
  </si>
  <si>
    <t>Обеспечение жильем молодых семей в муниципальном образовании город Сорск на 2015-2020 годы</t>
  </si>
  <si>
    <t>Содействие занятости населения города Сорска Республики Хакасия (2017-2019 годы)</t>
  </si>
  <si>
    <t>Развитие системы образования в муниципальном образовании г.Сорск на 2017-2019 годы"</t>
  </si>
  <si>
    <t>Подпрограмма "Обеспечение доступности дошкольного образования"</t>
  </si>
  <si>
    <t>Подпрограмма "Обеспечение доступности общего образования"</t>
  </si>
  <si>
    <t>Подпрограмма "Обеспечение доступности дополнительного образования"</t>
  </si>
  <si>
    <t>Подпрограмма "Реализация национальной образовательной инициативы "Наша новая школа"</t>
  </si>
  <si>
    <t>Подпрограмма "Школьное питание"</t>
  </si>
  <si>
    <t>Дети сироты (2017-2019 годы)</t>
  </si>
  <si>
    <t>Переселение граждан из аварийного жилого фонда, в том числе с учетом необходимости развития малоэтажного жилищного строительства, на территории МО г Сорск, в 2013-2017 годах</t>
  </si>
  <si>
    <t>Повышение безопасности дорожного движения в муниципальном образовании  г. Сорск на 2015-2017гг</t>
  </si>
  <si>
    <t>Переселение граждан из аварийного жилого фонда, проживающих на территории МО г.Сорск, в 2013-2017 годах с учетом развития необходимости развития малоэтажного жилищного строительства</t>
  </si>
  <si>
    <t>Проведение капитального ремонта муниципального жилищного фонда в многоквартирных домах, расположенных на территории МО г. Сорск на 2015-2017 годы</t>
  </si>
  <si>
    <t>Улучшение условий охраны труда на территории МО город Сорск на 2017-2019 годы</t>
  </si>
  <si>
    <t>Информатизация администрации города Сорска и ее структурных подразделений на 2016-2018г.г</t>
  </si>
  <si>
    <t>Доступная среда (2016-2018 годы)</t>
  </si>
  <si>
    <t>Молодежная политика на территории МО город Сорск на 2015-2017г.г</t>
  </si>
  <si>
    <t>Развитие единой дежурно-диспетчерской службы МО город Сорск (2017-2019 годы)</t>
  </si>
  <si>
    <t xml:space="preserve">            СТРУКТУРА ДОХОДОВ БЮДЖЕТА МУНИЦИПАЛЬНОГО ОБРАЗОВАНИЯ г.СОРСК на 2018, 2019, 2020 гг.</t>
  </si>
  <si>
    <t xml:space="preserve">               СТРУКТУРА РАСХОДОВ БЮДЖЕТА МУНИЦИПАЛЬНОГО ОБРАЗОВАНИЯ г.СОРСК на 2018, 2019, 2020 гг.</t>
  </si>
  <si>
    <t>Приложение 1</t>
  </si>
  <si>
    <t>Приложение 3</t>
  </si>
  <si>
    <t>муниципального образования г.Сорск на 2018, 2019, 2020 гг.</t>
  </si>
  <si>
    <t>*ПЛАН 2017г.с последними изменениями</t>
  </si>
  <si>
    <t xml:space="preserve">на 2018, 2019, 2020 гг. </t>
  </si>
  <si>
    <t xml:space="preserve">предлагаемых к финансированию из средств местного бюджета МО г. Сорск </t>
  </si>
  <si>
    <t>Перечень муниципальных программ муниципального образования город Сорск,</t>
  </si>
  <si>
    <t>План 2018 года</t>
  </si>
  <si>
    <t xml:space="preserve">План 2019года </t>
  </si>
  <si>
    <t xml:space="preserve">План 2020 года </t>
  </si>
  <si>
    <t>План 2019 г к плану 2018г</t>
  </si>
  <si>
    <t>План 2020 г к плану 2018г</t>
  </si>
  <si>
    <t>Приложение 4</t>
  </si>
  <si>
    <t>Решение сов. депутатов       № 19 от 27.10.2017г.                2018 год</t>
  </si>
  <si>
    <t>Решение сов. депутатов       № 19 от 27.10.2017г.             2019 год</t>
  </si>
  <si>
    <t>Решение сов. депутатов       № 19 от 27.10.2017г.                 2020 год</t>
  </si>
  <si>
    <t>Решение сов. депутатов       № 19 от 27.10.2017г.                 2019 год</t>
  </si>
  <si>
    <t>Решение сов. депутатов       № 19 от 27.10.2017г.               2020 год</t>
  </si>
  <si>
    <t>План 2018г.(Решение сов. депутатов       № 19 от 27.10.2017г. )                           к плану 2017г.</t>
  </si>
  <si>
    <t>План 2019г.(Решение сов. депутатов       № 19 от 27.10.2017г. )                       к плану 2018г.</t>
  </si>
  <si>
    <t>План 2020г.(Решение сов. депутатов       № 19 от 27.10.2017г. )                      к плану 2018г.</t>
  </si>
  <si>
    <t>ПЛАН 2019г. (Решение сов. депутатов       № 19 от 27.10.2017г.  )</t>
  </si>
  <si>
    <t>ПЛАН 2020г. (Решение сов. депутатов       № 19 от 27.10.2017г. )</t>
  </si>
  <si>
    <t>План 2018 год                   (Решение сов. депутатов       № 19 от 27.10.2017г. )                           к плану 2017г.</t>
  </si>
  <si>
    <t>План 2019 год                               (Решение сов. депутатов       № 19 от 27.10.2017г. )                       к плану 2018г.</t>
  </si>
  <si>
    <t>План 2020 год                                        (Решение сов. депутатов       № 19 от 27.10.2017г. )                      к плану 2018г.</t>
  </si>
  <si>
    <t>ПЛАН 2018 год                         (Решение сов. депутатов       № 19 от 27.10.2017г.)</t>
  </si>
  <si>
    <t>ПЛАН 2019 год                              (Решение сов. депутатов       № 19 от 27.10.2017г.)</t>
  </si>
  <si>
    <t>ПЛАН 2020 год                                     (Решение сов. депутатов       № 19 от 27.10.2017г.)</t>
  </si>
  <si>
    <t xml:space="preserve">ПЛАН  2017 год                             с последними изменениями </t>
  </si>
  <si>
    <t>Единый налог, взимаемый в связи с применением упрощенной системы налогообложения</t>
  </si>
  <si>
    <t>Дополнительное образование детей</t>
  </si>
  <si>
    <t>Подпрограмма "Организация пассажирских перевозок автомобильным транспортом общего пользования"</t>
  </si>
  <si>
    <t>Подготовка медицинских кадров на период 2017-2019 годы</t>
  </si>
  <si>
    <t>Образование</t>
  </si>
  <si>
    <t>Формирование комфортной среды города Сорска на 2017 год</t>
  </si>
  <si>
    <t>Развите архивного дела в муниципальном образовании города Сорск на 2015-2017 годы</t>
  </si>
  <si>
    <t xml:space="preserve">*План 2017 года </t>
  </si>
  <si>
    <t>*Плановые показатели 2017 года представлены без учета межбюджетных трансфертов</t>
  </si>
  <si>
    <t>*Плановые показатели 2017 года показаны с учетом вычета межбюджетных трансфертов. Оплата труда и начисления на оплату труда, коммунальные услуги предусмотрены на 10 месяцев</t>
  </si>
  <si>
    <t>**ПЛАН 2018г. (Решение сов. депутатов       № 19 от 27.10.2017г. )</t>
  </si>
  <si>
    <t>**Плановые показатели 2018 года-оплата труда и начисления на оплату труда предусмотрены на 11 месяцев, коммунальные услуги предусмотрены на 10 месяцев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</si>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</sst>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5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9"/>
      <name val="Arial Cyr"/>
      <charset val="204"/>
    </font>
    <font>
      <sz val="7"/>
      <name val="Arial Cyr"/>
      <charset val="204"/>
    </font>
    <font>
      <sz val="9"/>
      <color indexed="12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10"/>
      <name val="Arial Cyr"/>
      <charset val="204"/>
    </font>
    <font>
      <sz val="10"/>
      <color indexed="12"/>
      <name val="Arial Cyr"/>
      <charset val="204"/>
    </font>
    <font>
      <u/>
      <sz val="9"/>
      <name val="Arial Cyr"/>
      <charset val="204"/>
    </font>
    <font>
      <sz val="9"/>
      <color indexed="10"/>
      <name val="Arial Cyr"/>
      <charset val="204"/>
    </font>
    <font>
      <b/>
      <sz val="12"/>
      <name val="Arial Cyr"/>
      <charset val="204"/>
    </font>
    <font>
      <sz val="6"/>
      <name val="Arial Cyr"/>
      <charset val="204"/>
    </font>
    <font>
      <b/>
      <sz val="7"/>
      <name val="Arial Cyr"/>
      <charset val="204"/>
    </font>
    <font>
      <sz val="8"/>
      <color indexed="12"/>
      <name val="Arial Cyr"/>
      <charset val="204"/>
    </font>
    <font>
      <sz val="5"/>
      <name val="Arial Cyr"/>
      <charset val="204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sz val="24"/>
      <name val="Arial Cyr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1">
    <xf numFmtId="0" fontId="0" fillId="0" borderId="0" xfId="0"/>
    <xf numFmtId="0" fontId="1" fillId="0" borderId="0" xfId="0" applyFont="1"/>
    <xf numFmtId="0" fontId="2" fillId="0" borderId="0" xfId="0" applyFont="1"/>
    <xf numFmtId="1" fontId="0" fillId="0" borderId="0" xfId="0" applyNumberFormat="1"/>
    <xf numFmtId="0" fontId="4" fillId="0" borderId="0" xfId="0" applyFont="1"/>
    <xf numFmtId="1" fontId="3" fillId="0" borderId="0" xfId="0" applyNumberFormat="1" applyFont="1" applyAlignment="1">
      <alignment horizontal="right"/>
    </xf>
    <xf numFmtId="0" fontId="6" fillId="0" borderId="0" xfId="0" applyFont="1"/>
    <xf numFmtId="0" fontId="2" fillId="0" borderId="4" xfId="0" applyFont="1" applyBorder="1"/>
    <xf numFmtId="1" fontId="2" fillId="0" borderId="4" xfId="0" applyNumberFormat="1" applyFont="1" applyBorder="1"/>
    <xf numFmtId="1" fontId="2" fillId="0" borderId="1" xfId="0" applyNumberFormat="1" applyFont="1" applyBorder="1"/>
    <xf numFmtId="0" fontId="2" fillId="0" borderId="5" xfId="0" applyFont="1" applyBorder="1"/>
    <xf numFmtId="1" fontId="2" fillId="0" borderId="5" xfId="0" applyNumberFormat="1" applyFont="1" applyBorder="1"/>
    <xf numFmtId="0" fontId="6" fillId="0" borderId="2" xfId="0" applyFont="1" applyBorder="1"/>
    <xf numFmtId="0" fontId="2" fillId="0" borderId="2" xfId="0" applyFont="1" applyBorder="1"/>
    <xf numFmtId="1" fontId="2" fillId="0" borderId="6" xfId="0" applyNumberFormat="1" applyFont="1" applyBorder="1"/>
    <xf numFmtId="1" fontId="2" fillId="0" borderId="7" xfId="0" applyNumberFormat="1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" xfId="0" applyFont="1" applyBorder="1"/>
    <xf numFmtId="0" fontId="7" fillId="0" borderId="7" xfId="0" applyFont="1" applyBorder="1"/>
    <xf numFmtId="0" fontId="7" fillId="0" borderId="8" xfId="0" applyFont="1" applyBorder="1"/>
    <xf numFmtId="1" fontId="7" fillId="0" borderId="7" xfId="0" applyNumberFormat="1" applyFont="1" applyBorder="1"/>
    <xf numFmtId="0" fontId="8" fillId="0" borderId="0" xfId="0" applyFont="1"/>
    <xf numFmtId="1" fontId="8" fillId="0" borderId="0" xfId="0" applyNumberFormat="1" applyFont="1"/>
    <xf numFmtId="0" fontId="9" fillId="0" borderId="0" xfId="0" applyFont="1"/>
    <xf numFmtId="0" fontId="10" fillId="0" borderId="5" xfId="0" applyFont="1" applyBorder="1" applyAlignment="1">
      <alignment wrapText="1"/>
    </xf>
    <xf numFmtId="0" fontId="7" fillId="0" borderId="5" xfId="0" applyFont="1" applyBorder="1"/>
    <xf numFmtId="164" fontId="7" fillId="0" borderId="8" xfId="0" applyNumberFormat="1" applyFont="1" applyBorder="1"/>
    <xf numFmtId="164" fontId="7" fillId="0" borderId="7" xfId="0" applyNumberFormat="1" applyFont="1" applyBorder="1"/>
    <xf numFmtId="164" fontId="7" fillId="0" borderId="5" xfId="0" applyNumberFormat="1" applyFont="1" applyBorder="1"/>
    <xf numFmtId="1" fontId="7" fillId="0" borderId="8" xfId="0" applyNumberFormat="1" applyFont="1" applyBorder="1"/>
    <xf numFmtId="0" fontId="2" fillId="0" borderId="8" xfId="0" applyFont="1" applyFill="1" applyBorder="1" applyAlignment="1">
      <alignment wrapText="1"/>
    </xf>
    <xf numFmtId="0" fontId="2" fillId="0" borderId="5" xfId="0" applyFont="1" applyFill="1" applyBorder="1"/>
    <xf numFmtId="1" fontId="2" fillId="0" borderId="8" xfId="0" applyNumberFormat="1" applyFont="1" applyFill="1" applyBorder="1"/>
    <xf numFmtId="0" fontId="2" fillId="0" borderId="7" xfId="0" applyFont="1" applyFill="1" applyBorder="1"/>
    <xf numFmtId="1" fontId="2" fillId="0" borderId="7" xfId="0" applyNumberFormat="1" applyFont="1" applyFill="1" applyBorder="1"/>
    <xf numFmtId="0" fontId="0" fillId="0" borderId="0" xfId="0" applyFill="1"/>
    <xf numFmtId="0" fontId="2" fillId="0" borderId="7" xfId="0" applyFont="1" applyFill="1" applyBorder="1" applyAlignment="1">
      <alignment wrapText="1"/>
    </xf>
    <xf numFmtId="164" fontId="2" fillId="0" borderId="8" xfId="0" applyNumberFormat="1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164" fontId="2" fillId="0" borderId="7" xfId="0" applyNumberFormat="1" applyFont="1" applyFill="1" applyBorder="1"/>
    <xf numFmtId="3" fontId="2" fillId="0" borderId="8" xfId="0" applyNumberFormat="1" applyFont="1" applyFill="1" applyBorder="1"/>
    <xf numFmtId="0" fontId="10" fillId="0" borderId="7" xfId="0" applyFont="1" applyFill="1" applyBorder="1" applyAlignment="1">
      <alignment wrapText="1"/>
    </xf>
    <xf numFmtId="0" fontId="7" fillId="0" borderId="7" xfId="0" applyFont="1" applyFill="1" applyBorder="1"/>
    <xf numFmtId="1" fontId="7" fillId="0" borderId="8" xfId="0" applyNumberFormat="1" applyFont="1" applyFill="1" applyBorder="1"/>
    <xf numFmtId="1" fontId="7" fillId="0" borderId="7" xfId="0" applyNumberFormat="1" applyFont="1" applyFill="1" applyBorder="1"/>
    <xf numFmtId="0" fontId="1" fillId="0" borderId="0" xfId="0" applyFont="1" applyFill="1"/>
    <xf numFmtId="164" fontId="2" fillId="0" borderId="8" xfId="0" applyNumberFormat="1" applyFont="1" applyBorder="1"/>
    <xf numFmtId="164" fontId="2" fillId="0" borderId="7" xfId="0" applyNumberFormat="1" applyFont="1" applyBorder="1"/>
    <xf numFmtId="0" fontId="8" fillId="0" borderId="0" xfId="0" applyFont="1" applyFill="1"/>
    <xf numFmtId="0" fontId="10" fillId="0" borderId="7" xfId="0" applyFont="1" applyBorder="1" applyAlignment="1">
      <alignment wrapText="1"/>
    </xf>
    <xf numFmtId="1" fontId="2" fillId="0" borderId="8" xfId="0" applyNumberFormat="1" applyFont="1" applyBorder="1"/>
    <xf numFmtId="0" fontId="2" fillId="0" borderId="7" xfId="0" applyFont="1" applyBorder="1" applyAlignment="1">
      <alignment wrapText="1"/>
    </xf>
    <xf numFmtId="0" fontId="7" fillId="0" borderId="7" xfId="0" applyFont="1" applyBorder="1" applyAlignment="1">
      <alignment wrapText="1"/>
    </xf>
    <xf numFmtId="1" fontId="2" fillId="0" borderId="7" xfId="0" applyNumberFormat="1" applyFont="1" applyBorder="1" applyAlignment="1">
      <alignment wrapText="1"/>
    </xf>
    <xf numFmtId="0" fontId="11" fillId="0" borderId="7" xfId="0" applyFont="1" applyBorder="1" applyAlignment="1">
      <alignment wrapText="1"/>
    </xf>
    <xf numFmtId="0" fontId="4" fillId="0" borderId="7" xfId="0" applyFont="1" applyBorder="1" applyAlignment="1">
      <alignment wrapText="1"/>
    </xf>
    <xf numFmtId="164" fontId="7" fillId="0" borderId="7" xfId="0" applyNumberFormat="1" applyFont="1" applyFill="1" applyBorder="1" applyAlignment="1">
      <alignment wrapText="1"/>
    </xf>
    <xf numFmtId="0" fontId="7" fillId="0" borderId="0" xfId="0" applyFont="1"/>
    <xf numFmtId="0" fontId="0" fillId="0" borderId="0" xfId="0" applyBorder="1" applyAlignment="1">
      <alignment wrapText="1"/>
    </xf>
    <xf numFmtId="1" fontId="0" fillId="0" borderId="0" xfId="0" applyNumberFormat="1" applyBorder="1" applyAlignment="1">
      <alignment wrapText="1"/>
    </xf>
    <xf numFmtId="0" fontId="2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/>
    <xf numFmtId="164" fontId="1" fillId="0" borderId="0" xfId="0" applyNumberFormat="1" applyFont="1"/>
    <xf numFmtId="0" fontId="6" fillId="0" borderId="0" xfId="0" applyFont="1" applyAlignment="1">
      <alignment horizontal="center"/>
    </xf>
    <xf numFmtId="164" fontId="6" fillId="0" borderId="0" xfId="0" applyNumberFormat="1" applyFont="1"/>
    <xf numFmtId="0" fontId="6" fillId="0" borderId="0" xfId="0" applyFont="1" applyBorder="1" applyAlignment="1">
      <alignment horizontal="center" textRotation="90" wrapText="1"/>
    </xf>
    <xf numFmtId="164" fontId="6" fillId="0" borderId="0" xfId="0" applyNumberFormat="1" applyFont="1" applyBorder="1" applyAlignment="1">
      <alignment horizontal="center" textRotation="90" wrapText="1"/>
    </xf>
    <xf numFmtId="164" fontId="14" fillId="0" borderId="0" xfId="0" applyNumberFormat="1" applyFont="1"/>
    <xf numFmtId="0" fontId="3" fillId="0" borderId="0" xfId="0" applyFont="1" applyFill="1"/>
    <xf numFmtId="0" fontId="14" fillId="2" borderId="7" xfId="0" applyFont="1" applyFill="1" applyBorder="1" applyAlignment="1">
      <alignment horizontal="center" vertical="center" textRotation="90" wrapText="1"/>
    </xf>
    <xf numFmtId="1" fontId="14" fillId="2" borderId="7" xfId="0" applyNumberFormat="1" applyFont="1" applyFill="1" applyBorder="1" applyAlignment="1">
      <alignment horizontal="center" vertical="center" textRotation="90" wrapText="1"/>
    </xf>
    <xf numFmtId="0" fontId="14" fillId="0" borderId="7" xfId="0" applyFont="1" applyFill="1" applyBorder="1" applyAlignment="1">
      <alignment horizontal="center" vertical="center" textRotation="90" wrapText="1"/>
    </xf>
    <xf numFmtId="1" fontId="14" fillId="0" borderId="7" xfId="0" applyNumberFormat="1" applyFont="1" applyFill="1" applyBorder="1" applyAlignment="1">
      <alignment horizontal="center" vertical="center" textRotation="90" wrapText="1"/>
    </xf>
    <xf numFmtId="0" fontId="14" fillId="0" borderId="2" xfId="0" applyFont="1" applyBorder="1"/>
    <xf numFmtId="0" fontId="14" fillId="0" borderId="7" xfId="0" applyFont="1" applyBorder="1" applyAlignment="1">
      <alignment wrapText="1"/>
    </xf>
    <xf numFmtId="164" fontId="14" fillId="0" borderId="7" xfId="0" applyNumberFormat="1" applyFont="1" applyBorder="1"/>
    <xf numFmtId="164" fontId="14" fillId="0" borderId="7" xfId="0" applyNumberFormat="1" applyFont="1" applyFill="1" applyBorder="1"/>
    <xf numFmtId="1" fontId="14" fillId="2" borderId="7" xfId="0" applyNumberFormat="1" applyFont="1" applyFill="1" applyBorder="1"/>
    <xf numFmtId="0" fontId="14" fillId="0" borderId="0" xfId="0" applyFont="1"/>
    <xf numFmtId="164" fontId="14" fillId="0" borderId="0" xfId="0" applyNumberFormat="1" applyFont="1" applyBorder="1"/>
    <xf numFmtId="0" fontId="14" fillId="0" borderId="0" xfId="0" applyFont="1" applyBorder="1" applyAlignment="1">
      <alignment horizontal="center" wrapText="1"/>
    </xf>
    <xf numFmtId="0" fontId="3" fillId="0" borderId="7" xfId="0" applyFont="1" applyBorder="1"/>
    <xf numFmtId="0" fontId="3" fillId="0" borderId="7" xfId="0" applyFont="1" applyBorder="1" applyAlignment="1">
      <alignment wrapText="1"/>
    </xf>
    <xf numFmtId="1" fontId="14" fillId="0" borderId="7" xfId="0" applyNumberFormat="1" applyFont="1" applyFill="1" applyBorder="1"/>
    <xf numFmtId="0" fontId="3" fillId="0" borderId="7" xfId="0" applyFont="1" applyFill="1" applyBorder="1"/>
    <xf numFmtId="1" fontId="3" fillId="2" borderId="7" xfId="0" applyNumberFormat="1" applyFont="1" applyFill="1" applyBorder="1"/>
    <xf numFmtId="0" fontId="14" fillId="0" borderId="7" xfId="0" applyFont="1" applyBorder="1"/>
    <xf numFmtId="0" fontId="14" fillId="0" borderId="7" xfId="0" applyFont="1" applyFill="1" applyBorder="1"/>
    <xf numFmtId="0" fontId="3" fillId="3" borderId="7" xfId="0" applyFont="1" applyFill="1" applyBorder="1" applyAlignment="1">
      <alignment wrapText="1"/>
    </xf>
    <xf numFmtId="1" fontId="3" fillId="0" borderId="0" xfId="0" applyNumberFormat="1" applyFont="1"/>
    <xf numFmtId="1" fontId="3" fillId="0" borderId="7" xfId="0" applyNumberFormat="1" applyFont="1" applyFill="1" applyBorder="1"/>
    <xf numFmtId="164" fontId="1" fillId="0" borderId="0" xfId="0" applyNumberFormat="1" applyFont="1" applyBorder="1"/>
    <xf numFmtId="0" fontId="14" fillId="2" borderId="7" xfId="0" applyFont="1" applyFill="1" applyBorder="1"/>
    <xf numFmtId="0" fontId="14" fillId="2" borderId="7" xfId="0" applyFont="1" applyFill="1" applyBorder="1" applyAlignment="1">
      <alignment wrapText="1"/>
    </xf>
    <xf numFmtId="164" fontId="14" fillId="2" borderId="7" xfId="0" applyNumberFormat="1" applyFont="1" applyFill="1" applyBorder="1"/>
    <xf numFmtId="164" fontId="5" fillId="0" borderId="0" xfId="0" applyNumberFormat="1" applyFont="1"/>
    <xf numFmtId="0" fontId="5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/>
    <xf numFmtId="0" fontId="15" fillId="0" borderId="0" xfId="0" applyFont="1" applyBorder="1"/>
    <xf numFmtId="0" fontId="6" fillId="0" borderId="0" xfId="0" applyFont="1" applyBorder="1"/>
    <xf numFmtId="164" fontId="6" fillId="0" borderId="0" xfId="0" applyNumberFormat="1" applyFont="1" applyBorder="1"/>
    <xf numFmtId="0" fontId="15" fillId="0" borderId="0" xfId="0" applyFont="1"/>
    <xf numFmtId="0" fontId="5" fillId="0" borderId="0" xfId="0" applyFont="1" applyAlignment="1">
      <alignment wrapText="1"/>
    </xf>
    <xf numFmtId="0" fontId="6" fillId="0" borderId="0" xfId="0" applyFont="1" applyFill="1" applyBorder="1"/>
    <xf numFmtId="1" fontId="3" fillId="0" borderId="0" xfId="0" applyNumberFormat="1" applyFont="1" applyFill="1"/>
    <xf numFmtId="1" fontId="3" fillId="0" borderId="0" xfId="0" applyNumberFormat="1" applyFont="1" applyAlignment="1">
      <alignment horizontal="center"/>
    </xf>
    <xf numFmtId="2" fontId="14" fillId="0" borderId="0" xfId="0" applyNumberFormat="1" applyFont="1"/>
    <xf numFmtId="1" fontId="14" fillId="2" borderId="7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right" vertical="center"/>
    </xf>
    <xf numFmtId="0" fontId="14" fillId="0" borderId="7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right" vertical="center"/>
    </xf>
    <xf numFmtId="1" fontId="14" fillId="2" borderId="2" xfId="0" applyNumberFormat="1" applyFont="1" applyFill="1" applyBorder="1" applyAlignment="1">
      <alignment horizontal="right" vertical="center"/>
    </xf>
    <xf numFmtId="1" fontId="14" fillId="0" borderId="2" xfId="0" applyNumberFormat="1" applyFont="1" applyFill="1" applyBorder="1" applyAlignment="1">
      <alignment horizontal="right" vertical="center"/>
    </xf>
    <xf numFmtId="0" fontId="14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right" vertical="center"/>
    </xf>
    <xf numFmtId="1" fontId="3" fillId="2" borderId="2" xfId="0" applyNumberFormat="1" applyFont="1" applyFill="1" applyBorder="1" applyAlignment="1">
      <alignment horizontal="right" vertical="center"/>
    </xf>
    <xf numFmtId="1" fontId="3" fillId="0" borderId="2" xfId="0" applyNumberFormat="1" applyFont="1" applyFill="1" applyBorder="1" applyAlignment="1">
      <alignment horizontal="right" vertical="center"/>
    </xf>
    <xf numFmtId="164" fontId="14" fillId="0" borderId="2" xfId="0" applyNumberFormat="1" applyFont="1" applyFill="1" applyBorder="1" applyAlignment="1">
      <alignment horizontal="right"/>
    </xf>
    <xf numFmtId="1" fontId="14" fillId="0" borderId="7" xfId="0" applyNumberFormat="1" applyFont="1" applyFill="1" applyBorder="1" applyAlignment="1">
      <alignment horizontal="right" wrapText="1"/>
    </xf>
    <xf numFmtId="0" fontId="14" fillId="0" borderId="7" xfId="0" applyFont="1" applyFill="1" applyBorder="1" applyAlignment="1">
      <alignment wrapText="1"/>
    </xf>
    <xf numFmtId="0" fontId="14" fillId="0" borderId="7" xfId="0" applyFont="1" applyFill="1" applyBorder="1" applyAlignment="1">
      <alignment horizontal="center" wrapText="1"/>
    </xf>
    <xf numFmtId="2" fontId="14" fillId="0" borderId="7" xfId="0" applyNumberFormat="1" applyFont="1" applyFill="1" applyBorder="1"/>
    <xf numFmtId="0" fontId="3" fillId="0" borderId="7" xfId="0" applyFont="1" applyFill="1" applyBorder="1" applyAlignment="1">
      <alignment wrapText="1"/>
    </xf>
    <xf numFmtId="0" fontId="3" fillId="0" borderId="7" xfId="0" applyFont="1" applyFill="1" applyBorder="1" applyAlignment="1">
      <alignment horizontal="center" wrapText="1"/>
    </xf>
    <xf numFmtId="164" fontId="3" fillId="0" borderId="7" xfId="0" applyNumberFormat="1" applyFont="1" applyFill="1" applyBorder="1"/>
    <xf numFmtId="1" fontId="0" fillId="0" borderId="0" xfId="0" applyNumberFormat="1" applyFill="1"/>
    <xf numFmtId="164" fontId="14" fillId="0" borderId="7" xfId="0" applyNumberFormat="1" applyFont="1" applyFill="1" applyBorder="1" applyAlignment="1">
      <alignment wrapText="1"/>
    </xf>
    <xf numFmtId="164" fontId="3" fillId="0" borderId="7" xfId="0" applyNumberFormat="1" applyFont="1" applyFill="1" applyBorder="1" applyAlignment="1">
      <alignment wrapText="1"/>
    </xf>
    <xf numFmtId="2" fontId="3" fillId="0" borderId="7" xfId="0" applyNumberFormat="1" applyFont="1" applyFill="1" applyBorder="1"/>
    <xf numFmtId="2" fontId="14" fillId="0" borderId="7" xfId="0" applyNumberFormat="1" applyFont="1" applyFill="1" applyBorder="1" applyAlignment="1">
      <alignment wrapText="1"/>
    </xf>
    <xf numFmtId="0" fontId="3" fillId="0" borderId="7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1" fontId="3" fillId="0" borderId="11" xfId="0" applyNumberFormat="1" applyFont="1" applyFill="1" applyBorder="1"/>
    <xf numFmtId="0" fontId="8" fillId="0" borderId="0" xfId="0" applyFont="1" applyBorder="1"/>
    <xf numFmtId="0" fontId="0" fillId="0" borderId="0" xfId="0" applyBorder="1"/>
    <xf numFmtId="0" fontId="1" fillId="0" borderId="0" xfId="0" applyFont="1" applyBorder="1"/>
    <xf numFmtId="0" fontId="6" fillId="0" borderId="0" xfId="0" applyFont="1" applyFill="1" applyAlignment="1">
      <alignment wrapText="1"/>
    </xf>
    <xf numFmtId="164" fontId="6" fillId="0" borderId="0" xfId="0" applyNumberFormat="1" applyFont="1" applyFill="1"/>
    <xf numFmtId="0" fontId="17" fillId="0" borderId="7" xfId="0" applyFont="1" applyFill="1" applyBorder="1" applyAlignment="1">
      <alignment wrapText="1"/>
    </xf>
    <xf numFmtId="0" fontId="17" fillId="0" borderId="7" xfId="0" applyFont="1" applyFill="1" applyBorder="1" applyAlignment="1">
      <alignment horizontal="center" wrapText="1"/>
    </xf>
    <xf numFmtId="2" fontId="17" fillId="0" borderId="7" xfId="0" applyNumberFormat="1" applyFont="1" applyFill="1" applyBorder="1"/>
    <xf numFmtId="1" fontId="17" fillId="2" borderId="7" xfId="0" applyNumberFormat="1" applyFont="1" applyFill="1" applyBorder="1"/>
    <xf numFmtId="1" fontId="17" fillId="0" borderId="7" xfId="0" applyNumberFormat="1" applyFont="1" applyFill="1" applyBorder="1"/>
    <xf numFmtId="0" fontId="18" fillId="0" borderId="7" xfId="0" applyFont="1" applyFill="1" applyBorder="1" applyAlignment="1">
      <alignment wrapText="1"/>
    </xf>
    <xf numFmtId="0" fontId="18" fillId="0" borderId="7" xfId="0" applyFont="1" applyFill="1" applyBorder="1" applyAlignment="1">
      <alignment horizontal="center" wrapText="1"/>
    </xf>
    <xf numFmtId="0" fontId="18" fillId="0" borderId="7" xfId="0" applyFont="1" applyFill="1" applyBorder="1"/>
    <xf numFmtId="1" fontId="18" fillId="2" borderId="7" xfId="0" applyNumberFormat="1" applyFont="1" applyFill="1" applyBorder="1"/>
    <xf numFmtId="1" fontId="18" fillId="0" borderId="7" xfId="0" applyNumberFormat="1" applyFont="1" applyFill="1" applyBorder="1"/>
    <xf numFmtId="164" fontId="18" fillId="0" borderId="7" xfId="0" applyNumberFormat="1" applyFont="1" applyFill="1" applyBorder="1"/>
    <xf numFmtId="0" fontId="3" fillId="0" borderId="0" xfId="0" applyFont="1" applyAlignment="1">
      <alignment wrapText="1"/>
    </xf>
    <xf numFmtId="0" fontId="18" fillId="0" borderId="7" xfId="0" applyFont="1" applyFill="1" applyBorder="1" applyAlignment="1">
      <alignment horizontal="left" wrapText="1"/>
    </xf>
    <xf numFmtId="0" fontId="14" fillId="0" borderId="0" xfId="0" applyFont="1" applyAlignment="1">
      <alignment wrapText="1"/>
    </xf>
    <xf numFmtId="0" fontId="13" fillId="0" borderId="0" xfId="0" applyFont="1" applyFill="1" applyAlignment="1">
      <alignment wrapText="1"/>
    </xf>
    <xf numFmtId="0" fontId="14" fillId="2" borderId="7" xfId="0" applyFont="1" applyFill="1" applyBorder="1" applyAlignment="1">
      <alignment horizontal="center" wrapText="1"/>
    </xf>
    <xf numFmtId="0" fontId="16" fillId="0" borderId="7" xfId="0" applyFont="1" applyFill="1" applyBorder="1" applyAlignment="1">
      <alignment horizontal="center" wrapText="1"/>
    </xf>
    <xf numFmtId="0" fontId="3" fillId="0" borderId="0" xfId="0" applyFont="1" applyBorder="1"/>
    <xf numFmtId="1" fontId="0" fillId="0" borderId="0" xfId="0" applyNumberFormat="1" applyFill="1" applyBorder="1"/>
    <xf numFmtId="0" fontId="19" fillId="0" borderId="0" xfId="0" applyFont="1" applyFill="1" applyAlignment="1">
      <alignment wrapText="1"/>
    </xf>
    <xf numFmtId="0" fontId="12" fillId="0" borderId="9" xfId="0" applyFont="1" applyFill="1" applyBorder="1" applyAlignment="1">
      <alignment horizontal="center"/>
    </xf>
    <xf numFmtId="0" fontId="20" fillId="0" borderId="9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wrapText="1"/>
    </xf>
    <xf numFmtId="0" fontId="1" fillId="0" borderId="7" xfId="0" applyFont="1" applyFill="1" applyBorder="1"/>
    <xf numFmtId="0" fontId="1" fillId="0" borderId="7" xfId="0" applyFont="1" applyFill="1" applyBorder="1" applyAlignment="1">
      <alignment wrapText="1"/>
    </xf>
    <xf numFmtId="1" fontId="1" fillId="0" borderId="7" xfId="0" applyNumberFormat="1" applyFont="1" applyFill="1" applyBorder="1"/>
    <xf numFmtId="0" fontId="7" fillId="2" borderId="7" xfId="0" applyFont="1" applyFill="1" applyBorder="1"/>
    <xf numFmtId="1" fontId="7" fillId="2" borderId="7" xfId="0" applyNumberFormat="1" applyFont="1" applyFill="1" applyBorder="1"/>
    <xf numFmtId="165" fontId="1" fillId="0" borderId="7" xfId="0" applyNumberFormat="1" applyFont="1" applyFill="1" applyBorder="1"/>
    <xf numFmtId="0" fontId="8" fillId="0" borderId="7" xfId="1" applyFill="1" applyBorder="1" applyAlignment="1">
      <alignment wrapText="1"/>
    </xf>
    <xf numFmtId="0" fontId="8" fillId="0" borderId="7" xfId="0" applyFont="1" applyFill="1" applyBorder="1"/>
    <xf numFmtId="0" fontId="8" fillId="0" borderId="7" xfId="0" applyFont="1" applyFill="1" applyBorder="1" applyAlignment="1">
      <alignment wrapText="1"/>
    </xf>
    <xf numFmtId="0" fontId="8" fillId="0" borderId="7" xfId="1" applyFont="1" applyFill="1" applyBorder="1" applyAlignment="1">
      <alignment wrapText="1"/>
    </xf>
    <xf numFmtId="0" fontId="21" fillId="0" borderId="7" xfId="1" applyFont="1" applyFill="1" applyBorder="1" applyAlignment="1">
      <alignment vertical="top" wrapText="1"/>
    </xf>
    <xf numFmtId="164" fontId="1" fillId="0" borderId="7" xfId="0" applyNumberFormat="1" applyFont="1" applyFill="1" applyBorder="1"/>
    <xf numFmtId="1" fontId="8" fillId="0" borderId="7" xfId="0" applyNumberFormat="1" applyFont="1" applyFill="1" applyBorder="1"/>
    <xf numFmtId="1" fontId="2" fillId="0" borderId="7" xfId="0" applyNumberFormat="1" applyFont="1" applyFill="1" applyBorder="1" applyAlignment="1">
      <alignment horizontal="center"/>
    </xf>
    <xf numFmtId="0" fontId="22" fillId="0" borderId="7" xfId="1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wrapText="1"/>
    </xf>
    <xf numFmtId="0" fontId="1" fillId="0" borderId="1" xfId="0" applyFont="1" applyFill="1" applyBorder="1"/>
    <xf numFmtId="0" fontId="2" fillId="0" borderId="0" xfId="0" applyFont="1" applyFill="1" applyAlignment="1">
      <alignment wrapText="1"/>
    </xf>
    <xf numFmtId="165" fontId="2" fillId="0" borderId="0" xfId="0" applyNumberFormat="1" applyFont="1" applyFill="1" applyAlignment="1">
      <alignment wrapText="1"/>
    </xf>
    <xf numFmtId="0" fontId="2" fillId="0" borderId="0" xfId="0" applyFont="1" applyFill="1"/>
    <xf numFmtId="1" fontId="2" fillId="0" borderId="0" xfId="0" applyNumberFormat="1" applyFont="1" applyFill="1"/>
    <xf numFmtId="165" fontId="2" fillId="0" borderId="0" xfId="0" applyNumberFormat="1" applyFont="1" applyFill="1" applyBorder="1"/>
    <xf numFmtId="165" fontId="8" fillId="0" borderId="0" xfId="0" applyNumberFormat="1" applyFont="1" applyFill="1" applyAlignment="1">
      <alignment wrapText="1"/>
    </xf>
    <xf numFmtId="0" fontId="8" fillId="0" borderId="0" xfId="0" applyFont="1" applyFill="1" applyAlignment="1">
      <alignment wrapText="1"/>
    </xf>
    <xf numFmtId="0" fontId="2" fillId="4" borderId="0" xfId="0" applyFont="1" applyFill="1"/>
    <xf numFmtId="1" fontId="2" fillId="4" borderId="0" xfId="0" applyNumberFormat="1" applyFont="1" applyFill="1"/>
    <xf numFmtId="0" fontId="6" fillId="0" borderId="0" xfId="0" applyFont="1" applyBorder="1" applyAlignment="1">
      <alignment wrapText="1"/>
    </xf>
    <xf numFmtId="0" fontId="8" fillId="0" borderId="0" xfId="0" applyFont="1" applyAlignment="1">
      <alignment horizontal="right"/>
    </xf>
    <xf numFmtId="0" fontId="1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/>
    <xf numFmtId="0" fontId="3" fillId="0" borderId="9" xfId="0" applyFont="1" applyFill="1" applyBorder="1" applyAlignment="1">
      <alignment horizontal="center"/>
    </xf>
    <xf numFmtId="164" fontId="3" fillId="0" borderId="7" xfId="0" applyNumberFormat="1" applyFont="1" applyBorder="1"/>
    <xf numFmtId="164" fontId="3" fillId="2" borderId="7" xfId="0" applyNumberFormat="1" applyFont="1" applyFill="1" applyBorder="1"/>
    <xf numFmtId="164" fontId="5" fillId="0" borderId="7" xfId="0" applyNumberFormat="1" applyFont="1" applyFill="1" applyBorder="1"/>
    <xf numFmtId="164" fontId="14" fillId="2" borderId="7" xfId="0" applyNumberFormat="1" applyFont="1" applyFill="1" applyBorder="1" applyAlignment="1">
      <alignment horizontal="center"/>
    </xf>
    <xf numFmtId="164" fontId="14" fillId="2" borderId="7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164" fontId="18" fillId="2" borderId="7" xfId="0" applyNumberFormat="1" applyFont="1" applyFill="1" applyBorder="1"/>
    <xf numFmtId="164" fontId="18" fillId="0" borderId="7" xfId="0" applyNumberFormat="1" applyFont="1" applyFill="1" applyBorder="1" applyAlignment="1">
      <alignment horizontal="right"/>
    </xf>
    <xf numFmtId="164" fontId="17" fillId="2" borderId="7" xfId="0" applyNumberFormat="1" applyFont="1" applyFill="1" applyBorder="1"/>
    <xf numFmtId="164" fontId="14" fillId="2" borderId="7" xfId="0" applyNumberFormat="1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164" fontId="8" fillId="0" borderId="7" xfId="0" applyNumberFormat="1" applyFont="1" applyFill="1" applyBorder="1" applyAlignment="1">
      <alignment wrapText="1"/>
    </xf>
    <xf numFmtId="164" fontId="8" fillId="0" borderId="7" xfId="0" applyNumberFormat="1" applyFont="1" applyFill="1" applyBorder="1"/>
    <xf numFmtId="164" fontId="7" fillId="2" borderId="7" xfId="0" applyNumberFormat="1" applyFont="1" applyFill="1" applyBorder="1"/>
    <xf numFmtId="164" fontId="1" fillId="0" borderId="7" xfId="0" applyNumberFormat="1" applyFont="1" applyFill="1" applyBorder="1" applyAlignment="1">
      <alignment wrapText="1"/>
    </xf>
    <xf numFmtId="164" fontId="7" fillId="0" borderId="7" xfId="0" applyNumberFormat="1" applyFont="1" applyFill="1" applyBorder="1"/>
    <xf numFmtId="164" fontId="1" fillId="0" borderId="1" xfId="0" applyNumberFormat="1" applyFont="1" applyFill="1" applyBorder="1" applyAlignment="1">
      <alignment wrapText="1"/>
    </xf>
    <xf numFmtId="164" fontId="1" fillId="0" borderId="1" xfId="0" applyNumberFormat="1" applyFont="1" applyFill="1" applyBorder="1"/>
    <xf numFmtId="164" fontId="7" fillId="2" borderId="1" xfId="0" applyNumberFormat="1" applyFont="1" applyFill="1" applyBorder="1"/>
    <xf numFmtId="164" fontId="7" fillId="0" borderId="1" xfId="0" applyNumberFormat="1" applyFont="1" applyFill="1" applyBorder="1"/>
    <xf numFmtId="164" fontId="1" fillId="0" borderId="13" xfId="0" applyNumberFormat="1" applyFont="1" applyFill="1" applyBorder="1"/>
    <xf numFmtId="164" fontId="1" fillId="2" borderId="14" xfId="0" applyNumberFormat="1" applyFont="1" applyFill="1" applyBorder="1"/>
    <xf numFmtId="164" fontId="1" fillId="2" borderId="13" xfId="0" applyNumberFormat="1" applyFont="1" applyFill="1" applyBorder="1"/>
    <xf numFmtId="164" fontId="1" fillId="0" borderId="15" xfId="0" applyNumberFormat="1" applyFont="1" applyFill="1" applyBorder="1"/>
    <xf numFmtId="1" fontId="1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Fill="1"/>
    <xf numFmtId="1" fontId="14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8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4" fillId="0" borderId="8" xfId="0" applyFont="1" applyFill="1" applyBorder="1" applyAlignment="1">
      <alignment horizontal="center" wrapText="1"/>
    </xf>
    <xf numFmtId="0" fontId="0" fillId="0" borderId="10" xfId="0" applyFill="1" applyBorder="1" applyAlignment="1">
      <alignment horizontal="center" wrapText="1"/>
    </xf>
    <xf numFmtId="164" fontId="14" fillId="0" borderId="0" xfId="0" applyNumberFormat="1" applyFont="1" applyBorder="1" applyAlignment="1">
      <alignment horizontal="center" vertical="center" textRotation="90" wrapText="1"/>
    </xf>
    <xf numFmtId="0" fontId="23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textRotation="90" wrapText="1"/>
    </xf>
    <xf numFmtId="0" fontId="0" fillId="0" borderId="2" xfId="0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textRotation="90" wrapText="1"/>
    </xf>
    <xf numFmtId="0" fontId="14" fillId="2" borderId="8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wrapText="1"/>
    </xf>
    <xf numFmtId="0" fontId="0" fillId="0" borderId="0" xfId="0" applyFill="1" applyBorder="1" applyAlignment="1"/>
    <xf numFmtId="0" fontId="8" fillId="0" borderId="0" xfId="0" applyFont="1" applyAlignment="1">
      <alignment horizontal="right"/>
    </xf>
    <xf numFmtId="0" fontId="0" fillId="0" borderId="0" xfId="0" applyAlignment="1"/>
    <xf numFmtId="0" fontId="12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2" fillId="0" borderId="16" xfId="0" applyFont="1" applyFill="1" applyBorder="1" applyAlignment="1">
      <alignment wrapText="1"/>
    </xf>
    <xf numFmtId="0" fontId="0" fillId="0" borderId="16" xfId="0" applyBorder="1" applyAlignment="1"/>
    <xf numFmtId="0" fontId="20" fillId="0" borderId="0" xfId="0" applyFont="1" applyFill="1" applyAlignment="1">
      <alignment horizontal="right"/>
    </xf>
    <xf numFmtId="0" fontId="24" fillId="0" borderId="0" xfId="0" applyFont="1" applyAlignment="1">
      <alignment horizontal="right"/>
    </xf>
    <xf numFmtId="0" fontId="14" fillId="0" borderId="8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/>
    <xf numFmtId="0" fontId="12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/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wrapText="1"/>
    </xf>
    <xf numFmtId="0" fontId="14" fillId="0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/>
    <xf numFmtId="1" fontId="14" fillId="0" borderId="1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/>
    </xf>
    <xf numFmtId="0" fontId="14" fillId="2" borderId="10" xfId="0" applyFont="1" applyFill="1" applyBorder="1" applyAlignment="1">
      <alignment horizontal="center"/>
    </xf>
  </cellXfs>
  <cellStyles count="2">
    <cellStyle name="Обычный" xfId="0" builtinId="0"/>
    <cellStyle name="Обычный_Приложение 15, 1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topLeftCell="A40" workbookViewId="0">
      <selection sqref="A1:G46"/>
    </sheetView>
  </sheetViews>
  <sheetFormatPr defaultColWidth="17.85546875" defaultRowHeight="15"/>
  <cols>
    <col min="1" max="1" width="33" customWidth="1"/>
    <col min="2" max="2" width="21.140625" customWidth="1"/>
    <col min="3" max="3" width="16.85546875" style="3" customWidth="1"/>
    <col min="4" max="4" width="21.28515625" customWidth="1"/>
    <col min="5" max="5" width="16.85546875" style="2" customWidth="1"/>
    <col min="6" max="6" width="22" style="4" customWidth="1"/>
    <col min="7" max="7" width="16.28515625" style="24" customWidth="1"/>
  </cols>
  <sheetData>
    <row r="1" spans="1:8">
      <c r="G1" s="204" t="s">
        <v>199</v>
      </c>
    </row>
    <row r="3" spans="1:8">
      <c r="A3" s="247" t="s">
        <v>197</v>
      </c>
      <c r="B3" s="248"/>
      <c r="C3" s="248"/>
      <c r="D3" s="248"/>
      <c r="E3" s="248"/>
      <c r="F3" s="248"/>
      <c r="G3" s="248"/>
    </row>
    <row r="4" spans="1:8">
      <c r="G4" s="5" t="s">
        <v>0</v>
      </c>
    </row>
    <row r="5" spans="1:8" s="6" customFormat="1" ht="11.25" customHeight="1">
      <c r="A5" s="241" t="s">
        <v>1</v>
      </c>
      <c r="B5" s="239" t="s">
        <v>212</v>
      </c>
      <c r="C5" s="244" t="s">
        <v>2</v>
      </c>
      <c r="D5" s="239" t="s">
        <v>213</v>
      </c>
      <c r="E5" s="239" t="s">
        <v>2</v>
      </c>
      <c r="F5" s="239" t="s">
        <v>214</v>
      </c>
      <c r="G5" s="239" t="s">
        <v>2</v>
      </c>
    </row>
    <row r="6" spans="1:8" s="6" customFormat="1" ht="30.75" customHeight="1">
      <c r="A6" s="242"/>
      <c r="B6" s="243"/>
      <c r="C6" s="245"/>
      <c r="D6" s="243"/>
      <c r="E6" s="246"/>
      <c r="F6" s="243"/>
      <c r="G6" s="246"/>
    </row>
    <row r="7" spans="1:8" s="2" customFormat="1" ht="12">
      <c r="A7" s="7" t="s">
        <v>3</v>
      </c>
      <c r="B7" s="7">
        <f t="shared" ref="B7:G7" si="0">B9+B10</f>
        <v>123957.9</v>
      </c>
      <c r="C7" s="8">
        <f t="shared" si="0"/>
        <v>100.00000000000001</v>
      </c>
      <c r="D7" s="7">
        <f t="shared" si="0"/>
        <v>129122.6</v>
      </c>
      <c r="E7" s="8">
        <f t="shared" si="0"/>
        <v>100</v>
      </c>
      <c r="F7" s="7">
        <f t="shared" si="0"/>
        <v>133594</v>
      </c>
      <c r="G7" s="9">
        <f t="shared" si="0"/>
        <v>100.00000000000001</v>
      </c>
    </row>
    <row r="8" spans="1:8" s="2" customFormat="1" ht="12">
      <c r="A8" s="10" t="s">
        <v>4</v>
      </c>
      <c r="B8" s="10"/>
      <c r="C8" s="11"/>
      <c r="D8" s="10"/>
      <c r="E8" s="10"/>
      <c r="F8" s="10"/>
      <c r="G8" s="12"/>
    </row>
    <row r="9" spans="1:8" s="2" customFormat="1" ht="12">
      <c r="A9" s="13" t="s">
        <v>5</v>
      </c>
      <c r="B9" s="13">
        <v>107060.8</v>
      </c>
      <c r="C9" s="14">
        <f>(B9/B12)*100</f>
        <v>86.368678398069036</v>
      </c>
      <c r="D9" s="13">
        <v>111465.2</v>
      </c>
      <c r="E9" s="15">
        <f>(D9/D12)*100</f>
        <v>86.325089488594557</v>
      </c>
      <c r="F9" s="13">
        <v>115396.6</v>
      </c>
      <c r="G9" s="15">
        <f>(F9/F12)*100</f>
        <v>86.37857987634176</v>
      </c>
    </row>
    <row r="10" spans="1:8" s="2" customFormat="1" ht="12">
      <c r="A10" s="16" t="s">
        <v>6</v>
      </c>
      <c r="B10" s="17">
        <v>16897.099999999999</v>
      </c>
      <c r="C10" s="15">
        <f>(B10/B12)*100</f>
        <v>13.631321601930976</v>
      </c>
      <c r="D10" s="16">
        <v>17657.400000000001</v>
      </c>
      <c r="E10" s="15">
        <f>(D10/D12)*100</f>
        <v>13.674910511405439</v>
      </c>
      <c r="F10" s="16">
        <v>18197.400000000001</v>
      </c>
      <c r="G10" s="15">
        <f>(F10/F12)*100</f>
        <v>13.621420123658249</v>
      </c>
    </row>
    <row r="11" spans="1:8" s="2" customFormat="1" ht="12">
      <c r="A11" s="18" t="s">
        <v>7</v>
      </c>
      <c r="B11" s="7">
        <v>0</v>
      </c>
      <c r="C11" s="15">
        <f>(B11/B12)*100</f>
        <v>0</v>
      </c>
      <c r="D11" s="16">
        <v>0</v>
      </c>
      <c r="E11" s="15">
        <f>(D11/D12)*100</f>
        <v>0</v>
      </c>
      <c r="F11" s="16">
        <v>0</v>
      </c>
      <c r="G11" s="15">
        <f>(F11/F12)*100</f>
        <v>0</v>
      </c>
    </row>
    <row r="12" spans="1:8" s="2" customFormat="1" ht="12">
      <c r="A12" s="19" t="s">
        <v>8</v>
      </c>
      <c r="B12" s="20">
        <f t="shared" ref="B12:G12" si="1">B7+B11</f>
        <v>123957.9</v>
      </c>
      <c r="C12" s="21">
        <f t="shared" si="1"/>
        <v>100.00000000000001</v>
      </c>
      <c r="D12" s="20">
        <f t="shared" si="1"/>
        <v>129122.6</v>
      </c>
      <c r="E12" s="21">
        <f t="shared" si="1"/>
        <v>100</v>
      </c>
      <c r="F12" s="20">
        <f t="shared" si="1"/>
        <v>133594</v>
      </c>
      <c r="G12" s="21">
        <f t="shared" si="1"/>
        <v>100.00000000000001</v>
      </c>
    </row>
    <row r="13" spans="1:8">
      <c r="B13" s="22"/>
      <c r="C13" s="23"/>
      <c r="D13" s="22"/>
      <c r="F13" s="2"/>
      <c r="G13" s="22"/>
      <c r="H13" s="22"/>
    </row>
    <row r="15" spans="1:8">
      <c r="A15" s="247" t="s">
        <v>198</v>
      </c>
      <c r="B15" s="248"/>
      <c r="C15" s="248"/>
      <c r="D15" s="248"/>
      <c r="E15" s="248"/>
      <c r="F15" s="248"/>
      <c r="G15" s="248"/>
    </row>
    <row r="16" spans="1:8">
      <c r="G16" s="5" t="s">
        <v>0</v>
      </c>
    </row>
    <row r="17" spans="1:7">
      <c r="A17" s="241" t="s">
        <v>9</v>
      </c>
      <c r="B17" s="239" t="s">
        <v>212</v>
      </c>
      <c r="C17" s="244" t="s">
        <v>2</v>
      </c>
      <c r="D17" s="239" t="s">
        <v>215</v>
      </c>
      <c r="E17" s="239" t="s">
        <v>2</v>
      </c>
      <c r="F17" s="239" t="s">
        <v>216</v>
      </c>
      <c r="G17" s="239" t="s">
        <v>2</v>
      </c>
    </row>
    <row r="18" spans="1:7" ht="23.25" customHeight="1">
      <c r="A18" s="242"/>
      <c r="B18" s="243"/>
      <c r="C18" s="245"/>
      <c r="D18" s="243"/>
      <c r="E18" s="240"/>
      <c r="F18" s="243"/>
      <c r="G18" s="240"/>
    </row>
    <row r="19" spans="1:7" ht="17.25" customHeight="1">
      <c r="A19" s="25" t="s">
        <v>10</v>
      </c>
      <c r="B19" s="26">
        <v>2222.5</v>
      </c>
      <c r="C19" s="27">
        <f>B19/B44*100</f>
        <v>1.7226198393099907</v>
      </c>
      <c r="D19" s="19">
        <v>2376</v>
      </c>
      <c r="E19" s="27">
        <f>D19/D44*100</f>
        <v>1.8131978827709567</v>
      </c>
      <c r="F19" s="19">
        <v>2376</v>
      </c>
      <c r="G19" s="28">
        <f>F19/F44*100</f>
        <v>1.798958784461115</v>
      </c>
    </row>
    <row r="20" spans="1:7" ht="16.5" customHeight="1">
      <c r="A20" s="25" t="s">
        <v>11</v>
      </c>
      <c r="B20" s="26">
        <f>SUM(B21:B29)</f>
        <v>44225.4</v>
      </c>
      <c r="C20" s="27">
        <f>B20/B44*100</f>
        <v>34.278313359469095</v>
      </c>
      <c r="D20" s="29">
        <f>SUM(D21:D29)</f>
        <v>46864.1</v>
      </c>
      <c r="E20" s="30">
        <f>D20/D44*100</f>
        <v>35.76342041160202</v>
      </c>
      <c r="F20" s="29">
        <f>SUM(F21:F29)</f>
        <v>47901.299999999996</v>
      </c>
      <c r="G20" s="21">
        <f>F20/F44*100</f>
        <v>36.267872231526596</v>
      </c>
    </row>
    <row r="21" spans="1:7" s="36" customFormat="1" ht="13.5" customHeight="1">
      <c r="A21" s="31" t="s">
        <v>12</v>
      </c>
      <c r="B21" s="32">
        <v>13123.9</v>
      </c>
      <c r="C21" s="33">
        <f>B21/B20*100</f>
        <v>29.675028377357805</v>
      </c>
      <c r="D21" s="34">
        <v>11967.9</v>
      </c>
      <c r="E21" s="33">
        <f>D21/D20*100</f>
        <v>25.537458310305755</v>
      </c>
      <c r="F21" s="34">
        <v>11967.9</v>
      </c>
      <c r="G21" s="35">
        <f>F21/F20*100</f>
        <v>24.984499376843637</v>
      </c>
    </row>
    <row r="22" spans="1:7" s="36" customFormat="1" ht="25.5" customHeight="1">
      <c r="A22" s="37" t="s">
        <v>13</v>
      </c>
      <c r="B22" s="34">
        <v>4133</v>
      </c>
      <c r="C22" s="33">
        <f>B22/B20*100</f>
        <v>9.3453083522138858</v>
      </c>
      <c r="D22" s="34">
        <v>3907</v>
      </c>
      <c r="E22" s="38">
        <f>D22/D20*100</f>
        <v>8.3368719339537094</v>
      </c>
      <c r="F22" s="34">
        <v>3542</v>
      </c>
      <c r="G22" s="35">
        <f>F22/F20*100</f>
        <v>7.3943713427401772</v>
      </c>
    </row>
    <row r="23" spans="1:7" s="36" customFormat="1" ht="13.5" customHeight="1">
      <c r="A23" s="39" t="s">
        <v>14</v>
      </c>
      <c r="B23" s="40">
        <v>8543.5</v>
      </c>
      <c r="C23" s="33">
        <f>B23/B20*100</f>
        <v>19.318084177870634</v>
      </c>
      <c r="D23" s="34">
        <v>8625.7999999999993</v>
      </c>
      <c r="E23" s="33">
        <f>D23/D20*100</f>
        <v>18.40598667210082</v>
      </c>
      <c r="F23" s="34">
        <v>8375.7999999999993</v>
      </c>
      <c r="G23" s="35">
        <f>F23/F20*100</f>
        <v>17.48553797078576</v>
      </c>
    </row>
    <row r="24" spans="1:7" s="36" customFormat="1" ht="26.25" customHeight="1">
      <c r="A24" s="37" t="s">
        <v>15</v>
      </c>
      <c r="B24" s="34">
        <v>70</v>
      </c>
      <c r="C24" s="33">
        <f>B24/B20*100</f>
        <v>0.1582800833909925</v>
      </c>
      <c r="D24" s="34">
        <v>70</v>
      </c>
      <c r="E24" s="33">
        <f>D24/D20*100</f>
        <v>0.14936806638770403</v>
      </c>
      <c r="F24" s="34">
        <v>70</v>
      </c>
      <c r="G24" s="35">
        <f>F24/F20*100</f>
        <v>0.14613382100277028</v>
      </c>
    </row>
    <row r="25" spans="1:7" s="36" customFormat="1" ht="16.5" customHeight="1">
      <c r="A25" s="37" t="s">
        <v>16</v>
      </c>
      <c r="B25" s="37">
        <v>2334</v>
      </c>
      <c r="C25" s="33">
        <f>B25/B20*100</f>
        <v>5.2775102090653787</v>
      </c>
      <c r="D25" s="37">
        <v>1830</v>
      </c>
      <c r="E25" s="33">
        <f>D25/D20*100</f>
        <v>3.9049080212785485</v>
      </c>
      <c r="F25" s="37">
        <v>1916</v>
      </c>
      <c r="G25" s="35">
        <f>F25/F20*100</f>
        <v>3.9998914434472552</v>
      </c>
    </row>
    <row r="26" spans="1:7" s="36" customFormat="1" ht="17.25" customHeight="1">
      <c r="A26" s="37" t="s">
        <v>17</v>
      </c>
      <c r="B26" s="37">
        <v>1780</v>
      </c>
      <c r="C26" s="33">
        <f>B26/B20*100</f>
        <v>4.0248364062280952</v>
      </c>
      <c r="D26" s="37">
        <v>1780</v>
      </c>
      <c r="E26" s="38">
        <f>D26/D20*100</f>
        <v>3.7982165452873309</v>
      </c>
      <c r="F26" s="37">
        <v>1780</v>
      </c>
      <c r="G26" s="35">
        <f>F26/F20*100</f>
        <v>3.715974305499016</v>
      </c>
    </row>
    <row r="27" spans="1:7" s="36" customFormat="1" ht="18" hidden="1" customHeight="1">
      <c r="A27" s="37" t="s">
        <v>18</v>
      </c>
      <c r="B27" s="37"/>
      <c r="C27" s="33"/>
      <c r="D27" s="37"/>
      <c r="E27" s="38"/>
      <c r="F27" s="37"/>
      <c r="G27" s="35"/>
    </row>
    <row r="28" spans="1:7" s="36" customFormat="1" ht="24.75" customHeight="1">
      <c r="A28" s="37" t="s">
        <v>19</v>
      </c>
      <c r="B28" s="37">
        <v>100</v>
      </c>
      <c r="C28" s="33">
        <f>B28/B20*100</f>
        <v>0.226114404844275</v>
      </c>
      <c r="D28" s="37">
        <v>100</v>
      </c>
      <c r="E28" s="38">
        <f>D28/D20*100</f>
        <v>0.21338295198243432</v>
      </c>
      <c r="F28" s="37">
        <v>100</v>
      </c>
      <c r="G28" s="41">
        <f>F28/F20*100</f>
        <v>0.208762601432529</v>
      </c>
    </row>
    <row r="29" spans="1:7" s="36" customFormat="1" ht="15" customHeight="1">
      <c r="A29" s="37" t="s">
        <v>20</v>
      </c>
      <c r="B29" s="34">
        <v>14141</v>
      </c>
      <c r="C29" s="33">
        <f>B29/B20*100</f>
        <v>31.974837989028927</v>
      </c>
      <c r="D29" s="34">
        <v>18583.400000000001</v>
      </c>
      <c r="E29" s="42">
        <f>D29/D20*100</f>
        <v>39.653807498703699</v>
      </c>
      <c r="F29" s="34">
        <v>20149.599999999999</v>
      </c>
      <c r="G29" s="35">
        <f>F29/F20*100</f>
        <v>42.064829138248861</v>
      </c>
    </row>
    <row r="30" spans="1:7" s="47" customFormat="1" ht="38.25" customHeight="1">
      <c r="A30" s="43" t="s">
        <v>21</v>
      </c>
      <c r="B30" s="44">
        <f>SUM(B31:B35)</f>
        <v>30808.1</v>
      </c>
      <c r="C30" s="27">
        <f>B30/B44*100</f>
        <v>23.878805071516819</v>
      </c>
      <c r="D30" s="44">
        <f>SUM(D31:D35)</f>
        <v>33733</v>
      </c>
      <c r="E30" s="45">
        <f>D30/D44*100</f>
        <v>25.742678526730927</v>
      </c>
      <c r="F30" s="44">
        <f>SUM(F31:F35)</f>
        <v>33733</v>
      </c>
      <c r="G30" s="46">
        <f>F30/F44*100</f>
        <v>25.54052048662744</v>
      </c>
    </row>
    <row r="31" spans="1:7" s="50" customFormat="1" ht="23.25" customHeight="1">
      <c r="A31" s="37" t="s">
        <v>13</v>
      </c>
      <c r="B31" s="34">
        <v>221</v>
      </c>
      <c r="C31" s="48">
        <f>B31/B30*100</f>
        <v>0.71734381542516412</v>
      </c>
      <c r="D31" s="34">
        <v>236</v>
      </c>
      <c r="E31" s="48">
        <f>D31/D30*100</f>
        <v>0.69961165624166244</v>
      </c>
      <c r="F31" s="34">
        <v>236</v>
      </c>
      <c r="G31" s="49">
        <f>F31/F30*100</f>
        <v>0.69961165624166244</v>
      </c>
    </row>
    <row r="32" spans="1:7" s="47" customFormat="1" ht="15.75" customHeight="1">
      <c r="A32" s="37" t="s">
        <v>22</v>
      </c>
      <c r="B32" s="34">
        <v>3870</v>
      </c>
      <c r="C32" s="48">
        <f>B32/B30*100</f>
        <v>12.561631518983646</v>
      </c>
      <c r="D32" s="34">
        <v>5806</v>
      </c>
      <c r="E32" s="38">
        <f>D32/D30*100</f>
        <v>17.211632526013105</v>
      </c>
      <c r="F32" s="34">
        <v>5806</v>
      </c>
      <c r="G32" s="41">
        <f>F32/F30*100</f>
        <v>17.211632526013105</v>
      </c>
    </row>
    <row r="33" spans="1:8" s="47" customFormat="1" ht="17.25" customHeight="1">
      <c r="A33" s="37" t="s">
        <v>16</v>
      </c>
      <c r="B33" s="34">
        <v>15677.1</v>
      </c>
      <c r="C33" s="48">
        <f>B33/B30*100</f>
        <v>50.88629289050607</v>
      </c>
      <c r="D33" s="34">
        <v>15516</v>
      </c>
      <c r="E33" s="38">
        <f>D33/D30*100</f>
        <v>45.99650194171879</v>
      </c>
      <c r="F33" s="34">
        <v>15516</v>
      </c>
      <c r="G33" s="41">
        <f>F33/F30*100</f>
        <v>45.99650194171879</v>
      </c>
    </row>
    <row r="34" spans="1:8" s="47" customFormat="1" ht="14.25" customHeight="1">
      <c r="A34" s="37" t="s">
        <v>17</v>
      </c>
      <c r="B34" s="34">
        <v>50</v>
      </c>
      <c r="C34" s="48">
        <f>B34/B30*100</f>
        <v>0.16229498086542177</v>
      </c>
      <c r="D34" s="34">
        <v>50</v>
      </c>
      <c r="E34" s="38">
        <f>D34/D30*100</f>
        <v>0.14822280852577596</v>
      </c>
      <c r="F34" s="38">
        <v>50</v>
      </c>
      <c r="G34" s="41">
        <f>F34/F30*100</f>
        <v>0.14822280852577596</v>
      </c>
    </row>
    <row r="35" spans="1:8" s="47" customFormat="1" ht="15.75" customHeight="1">
      <c r="A35" s="37" t="s">
        <v>18</v>
      </c>
      <c r="B35" s="34">
        <v>10990</v>
      </c>
      <c r="C35" s="48">
        <f>B35/B30*100</f>
        <v>35.672436794219706</v>
      </c>
      <c r="D35" s="34">
        <v>12125</v>
      </c>
      <c r="E35" s="38">
        <f>D35/D30*100</f>
        <v>35.944031067500667</v>
      </c>
      <c r="F35" s="34">
        <v>12125</v>
      </c>
      <c r="G35" s="41">
        <f>F35/F30*100</f>
        <v>35.944031067500667</v>
      </c>
    </row>
    <row r="36" spans="1:8" s="47" customFormat="1" ht="24" customHeight="1">
      <c r="A36" s="43" t="s">
        <v>23</v>
      </c>
      <c r="B36" s="44">
        <v>1198</v>
      </c>
      <c r="C36" s="27">
        <f>B36/B44*100</f>
        <v>0.92854828683616164</v>
      </c>
      <c r="D36" s="44">
        <v>1390</v>
      </c>
      <c r="E36" s="27">
        <f>D36/D44*100</f>
        <v>1.0607512866378914</v>
      </c>
      <c r="F36" s="44">
        <v>1390</v>
      </c>
      <c r="G36" s="28">
        <f>F36/F44*100</f>
        <v>1.0524211744111742</v>
      </c>
    </row>
    <row r="37" spans="1:8" ht="24.75" customHeight="1">
      <c r="A37" s="51" t="s">
        <v>24</v>
      </c>
      <c r="B37" s="19">
        <f>SUM(B38:B40)</f>
        <v>46297.599999999999</v>
      </c>
      <c r="C37" s="27">
        <f>B37/B44*100</f>
        <v>35.884438367801231</v>
      </c>
      <c r="D37" s="19">
        <f>SUM(D38:D40)</f>
        <v>42624.100000000006</v>
      </c>
      <c r="E37" s="30">
        <f>D37/D44*100</f>
        <v>32.527747422145438</v>
      </c>
      <c r="F37" s="19">
        <f>SUM(F38:F40)</f>
        <v>42624.100000000006</v>
      </c>
      <c r="G37" s="21">
        <f>F37/F44*100</f>
        <v>32.272306028934771</v>
      </c>
    </row>
    <row r="38" spans="1:8" s="22" customFormat="1" ht="23.25" customHeight="1">
      <c r="A38" s="37" t="s">
        <v>13</v>
      </c>
      <c r="B38" s="16">
        <v>129</v>
      </c>
      <c r="C38" s="48">
        <f>B38/B37*100</f>
        <v>0.27863215371855132</v>
      </c>
      <c r="D38" s="16">
        <v>135</v>
      </c>
      <c r="E38" s="52">
        <f>D38/D37*100</f>
        <v>0.31672222991218579</v>
      </c>
      <c r="F38" s="16">
        <v>135</v>
      </c>
      <c r="G38" s="15">
        <f>F38/F37*100</f>
        <v>0.31672222991218579</v>
      </c>
    </row>
    <row r="39" spans="1:8" ht="16.5" customHeight="1">
      <c r="A39" s="53" t="s">
        <v>22</v>
      </c>
      <c r="B39" s="16">
        <v>46134</v>
      </c>
      <c r="C39" s="48">
        <f>B39/B37*100</f>
        <v>99.646633950787944</v>
      </c>
      <c r="D39" s="16">
        <v>42452.800000000003</v>
      </c>
      <c r="E39" s="52">
        <f>D39/D37*100</f>
        <v>99.598114681600308</v>
      </c>
      <c r="F39" s="16">
        <v>42452.800000000003</v>
      </c>
      <c r="G39" s="15">
        <f>F39/F37*100</f>
        <v>99.598114681600308</v>
      </c>
    </row>
    <row r="40" spans="1:8" ht="15.75" customHeight="1">
      <c r="A40" s="53" t="s">
        <v>17</v>
      </c>
      <c r="B40" s="16">
        <v>34.6</v>
      </c>
      <c r="C40" s="48">
        <f>B40/B37*100</f>
        <v>7.4733895493502914E-2</v>
      </c>
      <c r="D40" s="16">
        <v>36.299999999999997</v>
      </c>
      <c r="E40" s="52">
        <f>D40/D37*100</f>
        <v>8.5163088487498845E-2</v>
      </c>
      <c r="F40" s="16">
        <v>36.299999999999997</v>
      </c>
      <c r="G40" s="15">
        <f>F40/F37*100</f>
        <v>8.5163088487498845E-2</v>
      </c>
    </row>
    <row r="41" spans="1:8" ht="39" customHeight="1">
      <c r="A41" s="43" t="s">
        <v>25</v>
      </c>
      <c r="B41" s="19">
        <v>2387</v>
      </c>
      <c r="C41" s="30">
        <f>B41/B44*100</f>
        <v>1.8501208352904155</v>
      </c>
      <c r="D41" s="19">
        <v>2258</v>
      </c>
      <c r="E41" s="30">
        <f>D41/D44*100</f>
        <v>1.7231484929700422</v>
      </c>
      <c r="F41" s="19">
        <v>2258</v>
      </c>
      <c r="G41" s="21">
        <f>F41/F44*100</f>
        <v>1.7096165552664973</v>
      </c>
    </row>
    <row r="42" spans="1:8" ht="39.75" customHeight="1">
      <c r="A42" s="43" t="s">
        <v>26</v>
      </c>
      <c r="B42" s="19">
        <v>980</v>
      </c>
      <c r="C42" s="30">
        <f>B42/B44*100</f>
        <v>0.75958040158550777</v>
      </c>
      <c r="D42" s="19">
        <v>842</v>
      </c>
      <c r="E42" s="30">
        <f>D42/D44*100</f>
        <v>0.64255581535906803</v>
      </c>
      <c r="F42" s="19">
        <v>842</v>
      </c>
      <c r="G42" s="21">
        <f>F42/F44*100</f>
        <v>0.63750980493108544</v>
      </c>
    </row>
    <row r="43" spans="1:8" ht="39.75" customHeight="1">
      <c r="A43" s="43" t="s">
        <v>27</v>
      </c>
      <c r="B43" s="19">
        <v>900</v>
      </c>
      <c r="C43" s="30">
        <f>B43/B44*100</f>
        <v>0.69757383819077246</v>
      </c>
      <c r="D43" s="19">
        <v>952</v>
      </c>
      <c r="E43" s="30">
        <f>D43/D44*100</f>
        <v>0.7265001617836494</v>
      </c>
      <c r="F43" s="19">
        <v>952</v>
      </c>
      <c r="G43" s="21">
        <f>F43/F44*100</f>
        <v>0.72079493384132221</v>
      </c>
    </row>
    <row r="44" spans="1:8" ht="20.25" customHeight="1">
      <c r="A44" s="54" t="s">
        <v>28</v>
      </c>
      <c r="B44" s="19">
        <f t="shared" ref="B44:G44" si="2">B19+B20+B37+B30+B36+B41+B42+B43</f>
        <v>129018.6</v>
      </c>
      <c r="C44" s="28">
        <f t="shared" si="2"/>
        <v>100</v>
      </c>
      <c r="D44" s="19">
        <f t="shared" si="2"/>
        <v>131039.20000000001</v>
      </c>
      <c r="E44" s="28">
        <f t="shared" si="2"/>
        <v>100</v>
      </c>
      <c r="F44" s="19">
        <f t="shared" si="2"/>
        <v>132076.4</v>
      </c>
      <c r="G44" s="28">
        <f t="shared" si="2"/>
        <v>100</v>
      </c>
    </row>
    <row r="45" spans="1:8" ht="15.75" customHeight="1">
      <c r="A45" s="53" t="s">
        <v>29</v>
      </c>
      <c r="B45" s="53"/>
      <c r="C45" s="55"/>
      <c r="D45" s="53">
        <v>3360</v>
      </c>
      <c r="E45" s="56"/>
      <c r="F45" s="53">
        <v>6951.4</v>
      </c>
      <c r="G45" s="57"/>
      <c r="H45" s="2"/>
    </row>
    <row r="46" spans="1:8" ht="18" customHeight="1">
      <c r="A46" s="54" t="s">
        <v>28</v>
      </c>
      <c r="B46" s="54">
        <f>B44+B45</f>
        <v>129018.6</v>
      </c>
      <c r="C46" s="58">
        <f>C19+C20+C30+C37+C36+C41+C42+C43</f>
        <v>99.999999999999986</v>
      </c>
      <c r="D46" s="54">
        <f>D44+D45</f>
        <v>134399.20000000001</v>
      </c>
      <c r="E46" s="58">
        <f>E19+E20+E30+E37+E36+E41+E42+E43</f>
        <v>100</v>
      </c>
      <c r="F46" s="54">
        <f>F44+F45</f>
        <v>139027.79999999999</v>
      </c>
      <c r="G46" s="58">
        <f>G19+G20+G30+G37+G36+G41+G42+G43</f>
        <v>100</v>
      </c>
      <c r="H46" s="59"/>
    </row>
    <row r="47" spans="1:8">
      <c r="A47" s="60"/>
      <c r="B47" s="60"/>
      <c r="C47" s="61"/>
      <c r="D47" s="60"/>
      <c r="E47" s="62"/>
      <c r="F47" s="62"/>
      <c r="G47" s="63"/>
    </row>
    <row r="48" spans="1:8">
      <c r="A48" s="60"/>
      <c r="B48" s="60"/>
      <c r="C48" s="61"/>
      <c r="D48" s="60"/>
      <c r="E48" s="62"/>
      <c r="F48" s="64"/>
      <c r="G48" s="63"/>
    </row>
    <row r="50" spans="1:1">
      <c r="A50" s="65"/>
    </row>
    <row r="51" spans="1:1">
      <c r="A51" s="65"/>
    </row>
    <row r="52" spans="1:1">
      <c r="A52" s="65"/>
    </row>
    <row r="53" spans="1:1">
      <c r="A53" s="65"/>
    </row>
    <row r="54" spans="1:1">
      <c r="A54" s="65"/>
    </row>
  </sheetData>
  <mergeCells count="16">
    <mergeCell ref="F5:F6"/>
    <mergeCell ref="G5:G6"/>
    <mergeCell ref="A3:G3"/>
    <mergeCell ref="A15:G15"/>
    <mergeCell ref="A5:A6"/>
    <mergeCell ref="B5:B6"/>
    <mergeCell ref="C5:C6"/>
    <mergeCell ref="D5:D6"/>
    <mergeCell ref="E5:E6"/>
    <mergeCell ref="G17:G18"/>
    <mergeCell ref="A17:A18"/>
    <mergeCell ref="B17:B18"/>
    <mergeCell ref="C17:C18"/>
    <mergeCell ref="D17:D18"/>
    <mergeCell ref="E17:E18"/>
    <mergeCell ref="F17:F18"/>
  </mergeCells>
  <pageMargins left="0.7" right="0.7" top="0.75" bottom="0.75" header="0.3" footer="0.3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opLeftCell="A21" zoomScale="130" zoomScaleNormal="130" workbookViewId="0">
      <selection sqref="A1:L45"/>
    </sheetView>
  </sheetViews>
  <sheetFormatPr defaultRowHeight="15"/>
  <cols>
    <col min="1" max="1" width="15.85546875" style="6" customWidth="1"/>
    <col min="2" max="2" width="22.5703125" style="102" customWidth="1"/>
    <col min="3" max="3" width="9.85546875" style="6" customWidth="1"/>
    <col min="4" max="4" width="11.5703125" style="103" customWidth="1"/>
    <col min="5" max="6" width="9.140625" style="103"/>
    <col min="7" max="7" width="9.140625" style="6"/>
    <col min="8" max="8" width="9.140625" style="3"/>
    <col min="9" max="9" width="9.140625" style="107"/>
    <col min="10" max="10" width="9.140625" style="6"/>
    <col min="11" max="11" width="9.140625" style="69"/>
    <col min="12" max="12" width="9.140625" style="6"/>
    <col min="13" max="13" width="9.140625" style="69"/>
    <col min="14" max="15" width="9.140625" style="6"/>
    <col min="16" max="16" width="9.140625" style="67"/>
  </cols>
  <sheetData>
    <row r="1" spans="1:19">
      <c r="K1" s="249" t="s">
        <v>31</v>
      </c>
      <c r="L1" s="250"/>
    </row>
    <row r="3" spans="1:19" ht="15.75">
      <c r="A3" s="255" t="s">
        <v>30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N3" s="66"/>
    </row>
    <row r="4" spans="1:19" ht="15.75">
      <c r="A4" s="205"/>
      <c r="B4" s="254" t="s">
        <v>201</v>
      </c>
      <c r="C4" s="254"/>
      <c r="D4" s="254"/>
      <c r="E4" s="254"/>
      <c r="F4" s="254"/>
      <c r="G4" s="254"/>
      <c r="H4" s="254"/>
      <c r="I4" s="254"/>
      <c r="J4" s="254"/>
      <c r="K4" s="206"/>
      <c r="L4" s="206"/>
      <c r="N4" s="66"/>
    </row>
    <row r="5" spans="1:19" ht="15.75">
      <c r="A5" s="205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N5" s="66"/>
    </row>
    <row r="6" spans="1:19" ht="14.25" customHeight="1">
      <c r="L6" s="68" t="s">
        <v>32</v>
      </c>
    </row>
    <row r="7" spans="1:19" s="66" customFormat="1" ht="9.75" hidden="1">
      <c r="L7" s="70"/>
      <c r="M7" s="71"/>
      <c r="N7" s="70"/>
      <c r="O7" s="70"/>
      <c r="P7" s="72"/>
    </row>
    <row r="8" spans="1:19" s="66" customFormat="1" ht="42" customHeight="1">
      <c r="A8" s="256" t="s">
        <v>33</v>
      </c>
      <c r="B8" s="256" t="s">
        <v>34</v>
      </c>
      <c r="C8" s="257" t="s">
        <v>228</v>
      </c>
      <c r="D8" s="257" t="s">
        <v>225</v>
      </c>
      <c r="E8" s="257" t="s">
        <v>226</v>
      </c>
      <c r="F8" s="257" t="s">
        <v>227</v>
      </c>
      <c r="G8" s="260" t="s">
        <v>222</v>
      </c>
      <c r="H8" s="261"/>
      <c r="I8" s="251" t="s">
        <v>223</v>
      </c>
      <c r="J8" s="252"/>
      <c r="K8" s="251" t="s">
        <v>224</v>
      </c>
      <c r="L8" s="252"/>
      <c r="M8" s="73"/>
      <c r="O8" s="73"/>
      <c r="P8" s="253"/>
    </row>
    <row r="9" spans="1:19" s="66" customFormat="1" ht="58.5" customHeight="1">
      <c r="A9" s="242"/>
      <c r="B9" s="245"/>
      <c r="C9" s="258"/>
      <c r="D9" s="259"/>
      <c r="E9" s="259"/>
      <c r="F9" s="259"/>
      <c r="G9" s="74" t="s">
        <v>35</v>
      </c>
      <c r="H9" s="75" t="s">
        <v>36</v>
      </c>
      <c r="I9" s="76" t="s">
        <v>35</v>
      </c>
      <c r="J9" s="77" t="s">
        <v>36</v>
      </c>
      <c r="K9" s="76" t="s">
        <v>35</v>
      </c>
      <c r="L9" s="77" t="s">
        <v>36</v>
      </c>
      <c r="M9" s="73"/>
      <c r="P9" s="253"/>
    </row>
    <row r="10" spans="1:19" s="83" customFormat="1" ht="9">
      <c r="A10" s="78" t="s">
        <v>37</v>
      </c>
      <c r="B10" s="79" t="s">
        <v>38</v>
      </c>
      <c r="C10" s="80">
        <f>C11+C16+C21+C24+C30+C31+C32+C34+C35+C29+C33+C14</f>
        <v>155774.10000000003</v>
      </c>
      <c r="D10" s="80">
        <f>D11+D16+D21+D24+D30+D31+D32+D34+D35+D29+D33+D14</f>
        <v>123957.90000000001</v>
      </c>
      <c r="E10" s="81">
        <f>E11+E14+E16+E21+E24+E30+E31+E32+E34+E35+E29</f>
        <v>129122.6</v>
      </c>
      <c r="F10" s="81">
        <f>F11+F14+F16+F21+F24+F30+F31+F32+F34+F35+F29</f>
        <v>133594</v>
      </c>
      <c r="G10" s="99">
        <f>D10-C10</f>
        <v>-31816.200000000026</v>
      </c>
      <c r="H10" s="99">
        <f>D10/C10*100</f>
        <v>79.575423642312799</v>
      </c>
      <c r="I10" s="80">
        <f>E10-D10</f>
        <v>5164.6999999999971</v>
      </c>
      <c r="J10" s="80">
        <f>E10/D10*100</f>
        <v>104.16649523749595</v>
      </c>
      <c r="K10" s="80">
        <f>F10-D10</f>
        <v>9636.0999999999913</v>
      </c>
      <c r="L10" s="80">
        <f>F10/D10*100</f>
        <v>107.773687679446</v>
      </c>
      <c r="P10" s="84"/>
      <c r="R10" s="85"/>
      <c r="S10" s="85"/>
    </row>
    <row r="11" spans="1:19" s="66" customFormat="1" ht="14.25" customHeight="1">
      <c r="A11" s="86" t="s">
        <v>39</v>
      </c>
      <c r="B11" s="87" t="s">
        <v>40</v>
      </c>
      <c r="C11" s="80">
        <f>C12+C13</f>
        <v>111288.5</v>
      </c>
      <c r="D11" s="80">
        <f>D12+D13</f>
        <v>97801.5</v>
      </c>
      <c r="E11" s="81">
        <f>E12+E13</f>
        <v>101808.6</v>
      </c>
      <c r="F11" s="81">
        <f>F12+F13</f>
        <v>105674.8</v>
      </c>
      <c r="G11" s="99">
        <f t="shared" ref="G11:G42" si="0">D11-C11</f>
        <v>-13487</v>
      </c>
      <c r="H11" s="99">
        <f t="shared" ref="H11:H43" si="1">D11/C11*100</f>
        <v>87.881047907016452</v>
      </c>
      <c r="I11" s="80">
        <f t="shared" ref="I11:I42" si="2">E11-D11</f>
        <v>4007.1000000000058</v>
      </c>
      <c r="J11" s="80">
        <f t="shared" ref="J11:J43" si="3">E11/D11*100</f>
        <v>104.09717642367448</v>
      </c>
      <c r="K11" s="80">
        <f t="shared" ref="K11:K43" si="4">F11-D11</f>
        <v>7873.3000000000029</v>
      </c>
      <c r="L11" s="80">
        <f t="shared" ref="L11:L43" si="5">F11/D11*100</f>
        <v>108.0502855273181</v>
      </c>
      <c r="P11" s="84"/>
    </row>
    <row r="12" spans="1:19" s="66" customFormat="1" ht="13.5" hidden="1" customHeight="1">
      <c r="A12" s="86" t="s">
        <v>41</v>
      </c>
      <c r="B12" s="87" t="s">
        <v>42</v>
      </c>
      <c r="C12" s="211"/>
      <c r="D12" s="211"/>
      <c r="E12" s="135"/>
      <c r="F12" s="135"/>
      <c r="G12" s="212">
        <f t="shared" si="0"/>
        <v>0</v>
      </c>
      <c r="H12" s="212">
        <v>0</v>
      </c>
      <c r="I12" s="211">
        <v>0</v>
      </c>
      <c r="J12" s="211">
        <v>0</v>
      </c>
      <c r="K12" s="211">
        <v>0</v>
      </c>
      <c r="L12" s="211">
        <v>0</v>
      </c>
      <c r="P12" s="84"/>
    </row>
    <row r="13" spans="1:19" s="66" customFormat="1" ht="13.5" customHeight="1">
      <c r="A13" s="86" t="s">
        <v>43</v>
      </c>
      <c r="B13" s="87" t="s">
        <v>44</v>
      </c>
      <c r="C13" s="211">
        <v>111288.5</v>
      </c>
      <c r="D13" s="211">
        <v>97801.5</v>
      </c>
      <c r="E13" s="135">
        <v>101808.6</v>
      </c>
      <c r="F13" s="135">
        <v>105674.8</v>
      </c>
      <c r="G13" s="212">
        <f t="shared" si="0"/>
        <v>-13487</v>
      </c>
      <c r="H13" s="212">
        <f t="shared" si="1"/>
        <v>87.881047907016452</v>
      </c>
      <c r="I13" s="211">
        <f t="shared" si="2"/>
        <v>4007.1000000000058</v>
      </c>
      <c r="J13" s="211">
        <f t="shared" si="3"/>
        <v>104.09717642367448</v>
      </c>
      <c r="K13" s="211">
        <f t="shared" si="4"/>
        <v>7873.3000000000029</v>
      </c>
      <c r="L13" s="211">
        <f t="shared" si="5"/>
        <v>108.0502855273181</v>
      </c>
      <c r="P13" s="84"/>
    </row>
    <row r="14" spans="1:19" s="66" customFormat="1" ht="39.75" customHeight="1">
      <c r="A14" s="86" t="s">
        <v>45</v>
      </c>
      <c r="B14" s="87" t="s">
        <v>46</v>
      </c>
      <c r="C14" s="80">
        <f>C15</f>
        <v>2685.7</v>
      </c>
      <c r="D14" s="80">
        <f>D15</f>
        <v>2643.5</v>
      </c>
      <c r="E14" s="81">
        <f>E15</f>
        <v>2975.8</v>
      </c>
      <c r="F14" s="81">
        <f>F15</f>
        <v>2975.8</v>
      </c>
      <c r="G14" s="212">
        <f t="shared" si="0"/>
        <v>-42.199999999999818</v>
      </c>
      <c r="H14" s="212">
        <f t="shared" si="1"/>
        <v>98.428715046356643</v>
      </c>
      <c r="I14" s="80">
        <f>E14-D14</f>
        <v>332.30000000000018</v>
      </c>
      <c r="J14" s="80">
        <f>E14/D14*100</f>
        <v>112.57045583506715</v>
      </c>
      <c r="K14" s="80">
        <f>F14-D14</f>
        <v>332.30000000000018</v>
      </c>
      <c r="L14" s="80">
        <f>F14/D14*100</f>
        <v>112.57045583506715</v>
      </c>
      <c r="P14" s="84"/>
    </row>
    <row r="15" spans="1:19" s="66" customFormat="1" ht="33" customHeight="1">
      <c r="A15" s="86" t="s">
        <v>47</v>
      </c>
      <c r="B15" s="87" t="s">
        <v>48</v>
      </c>
      <c r="C15" s="211">
        <v>2685.7</v>
      </c>
      <c r="D15" s="211">
        <v>2643.5</v>
      </c>
      <c r="E15" s="135">
        <v>2975.8</v>
      </c>
      <c r="F15" s="135">
        <v>2975.8</v>
      </c>
      <c r="G15" s="212">
        <f t="shared" si="0"/>
        <v>-42.199999999999818</v>
      </c>
      <c r="H15" s="212">
        <f t="shared" si="1"/>
        <v>98.428715046356643</v>
      </c>
      <c r="I15" s="211">
        <f>E15-D15</f>
        <v>332.30000000000018</v>
      </c>
      <c r="J15" s="211">
        <f>E15/D15*100</f>
        <v>112.57045583506715</v>
      </c>
      <c r="K15" s="211">
        <f>F15-D15</f>
        <v>332.30000000000018</v>
      </c>
      <c r="L15" s="211">
        <f>F15/D15*100</f>
        <v>112.57045583506715</v>
      </c>
      <c r="P15" s="84"/>
    </row>
    <row r="16" spans="1:19" s="66" customFormat="1" ht="21.75" customHeight="1">
      <c r="A16" s="86" t="s">
        <v>49</v>
      </c>
      <c r="B16" s="87" t="s">
        <v>50</v>
      </c>
      <c r="C16" s="80">
        <f>C17+C18+C19+C20</f>
        <v>2181</v>
      </c>
      <c r="D16" s="80">
        <f>D17+D18+D19+D20</f>
        <v>2127</v>
      </c>
      <c r="E16" s="81">
        <f>E17+E18+E19+E20</f>
        <v>2148</v>
      </c>
      <c r="F16" s="81">
        <f>F17+F18+F19+F20</f>
        <v>2169</v>
      </c>
      <c r="G16" s="99">
        <f t="shared" si="0"/>
        <v>-54</v>
      </c>
      <c r="H16" s="99">
        <f t="shared" si="1"/>
        <v>97.524071526822553</v>
      </c>
      <c r="I16" s="80">
        <f t="shared" si="2"/>
        <v>21</v>
      </c>
      <c r="J16" s="80">
        <f t="shared" si="3"/>
        <v>100.98730606488012</v>
      </c>
      <c r="K16" s="80">
        <f>F16-D16</f>
        <v>42</v>
      </c>
      <c r="L16" s="80">
        <f t="shared" si="5"/>
        <v>101.97461212976022</v>
      </c>
      <c r="P16" s="84"/>
    </row>
    <row r="17" spans="1:16" s="66" customFormat="1" ht="29.25" hidden="1" customHeight="1">
      <c r="A17" s="86" t="s">
        <v>51</v>
      </c>
      <c r="B17" s="93" t="s">
        <v>229</v>
      </c>
      <c r="C17" s="211"/>
      <c r="D17" s="211"/>
      <c r="E17" s="135"/>
      <c r="F17" s="135"/>
      <c r="G17" s="99">
        <v>0</v>
      </c>
      <c r="H17" s="99" t="e">
        <f t="shared" si="1"/>
        <v>#DIV/0!</v>
      </c>
      <c r="I17" s="80">
        <f t="shared" si="2"/>
        <v>0</v>
      </c>
      <c r="J17" s="80">
        <v>0</v>
      </c>
      <c r="K17" s="80">
        <f t="shared" si="4"/>
        <v>0</v>
      </c>
      <c r="L17" s="80">
        <v>0</v>
      </c>
      <c r="P17" s="84"/>
    </row>
    <row r="18" spans="1:16" s="66" customFormat="1" ht="29.25" customHeight="1">
      <c r="A18" s="86" t="s">
        <v>52</v>
      </c>
      <c r="B18" s="87" t="s">
        <v>53</v>
      </c>
      <c r="C18" s="211">
        <v>2161</v>
      </c>
      <c r="D18" s="211">
        <v>2107</v>
      </c>
      <c r="E18" s="135">
        <v>2128</v>
      </c>
      <c r="F18" s="135">
        <v>2149</v>
      </c>
      <c r="G18" s="212">
        <f t="shared" si="0"/>
        <v>-54</v>
      </c>
      <c r="H18" s="212">
        <f t="shared" si="1"/>
        <v>97.501156871818608</v>
      </c>
      <c r="I18" s="211">
        <f t="shared" si="2"/>
        <v>21</v>
      </c>
      <c r="J18" s="211">
        <f t="shared" si="3"/>
        <v>100.99667774086379</v>
      </c>
      <c r="K18" s="211">
        <f t="shared" si="4"/>
        <v>42</v>
      </c>
      <c r="L18" s="211">
        <f t="shared" si="5"/>
        <v>101.99335548172756</v>
      </c>
      <c r="O18" s="94"/>
      <c r="P18" s="84"/>
    </row>
    <row r="19" spans="1:16" s="66" customFormat="1" ht="24" customHeight="1">
      <c r="A19" s="86" t="s">
        <v>54</v>
      </c>
      <c r="B19" s="87" t="s">
        <v>55</v>
      </c>
      <c r="C19" s="211">
        <v>20</v>
      </c>
      <c r="D19" s="211">
        <v>20</v>
      </c>
      <c r="E19" s="135">
        <v>20</v>
      </c>
      <c r="F19" s="135">
        <v>20</v>
      </c>
      <c r="G19" s="212">
        <f t="shared" si="0"/>
        <v>0</v>
      </c>
      <c r="H19" s="212">
        <f t="shared" si="1"/>
        <v>100</v>
      </c>
      <c r="I19" s="211">
        <f t="shared" si="2"/>
        <v>0</v>
      </c>
      <c r="J19" s="211">
        <f t="shared" si="3"/>
        <v>100</v>
      </c>
      <c r="K19" s="211">
        <f t="shared" si="4"/>
        <v>0</v>
      </c>
      <c r="L19" s="211">
        <f t="shared" si="5"/>
        <v>100</v>
      </c>
      <c r="P19" s="84"/>
    </row>
    <row r="20" spans="1:16" s="66" customFormat="1" ht="39.75" hidden="1" customHeight="1">
      <c r="A20" s="86" t="s">
        <v>56</v>
      </c>
      <c r="B20" s="87" t="s">
        <v>57</v>
      </c>
      <c r="C20" s="211"/>
      <c r="D20" s="211"/>
      <c r="E20" s="135"/>
      <c r="F20" s="135"/>
      <c r="G20" s="212">
        <v>0</v>
      </c>
      <c r="H20" s="212" t="e">
        <f t="shared" si="1"/>
        <v>#DIV/0!</v>
      </c>
      <c r="I20" s="211">
        <f t="shared" si="2"/>
        <v>0</v>
      </c>
      <c r="J20" s="211">
        <v>0</v>
      </c>
      <c r="K20" s="211">
        <f t="shared" si="4"/>
        <v>0</v>
      </c>
      <c r="L20" s="211">
        <v>0</v>
      </c>
      <c r="P20" s="84"/>
    </row>
    <row r="21" spans="1:16" s="66" customFormat="1" ht="12.75" customHeight="1">
      <c r="A21" s="86" t="s">
        <v>58</v>
      </c>
      <c r="B21" s="87" t="s">
        <v>59</v>
      </c>
      <c r="C21" s="80">
        <f>C22+C23</f>
        <v>4425.1000000000004</v>
      </c>
      <c r="D21" s="80">
        <f>D22+D23</f>
        <v>2879</v>
      </c>
      <c r="E21" s="81">
        <f>E22+E23</f>
        <v>2907</v>
      </c>
      <c r="F21" s="81">
        <f>F22+F23</f>
        <v>2935</v>
      </c>
      <c r="G21" s="99">
        <f t="shared" si="0"/>
        <v>-1546.1000000000004</v>
      </c>
      <c r="H21" s="99">
        <f t="shared" si="1"/>
        <v>65.060676594879212</v>
      </c>
      <c r="I21" s="80">
        <f t="shared" si="2"/>
        <v>28</v>
      </c>
      <c r="J21" s="80">
        <f t="shared" si="3"/>
        <v>100.97255991663772</v>
      </c>
      <c r="K21" s="80">
        <f t="shared" si="4"/>
        <v>56</v>
      </c>
      <c r="L21" s="80">
        <f t="shared" si="5"/>
        <v>101.94511983327543</v>
      </c>
      <c r="P21" s="84"/>
    </row>
    <row r="22" spans="1:16" s="66" customFormat="1" ht="29.25" customHeight="1">
      <c r="A22" s="86" t="s">
        <v>60</v>
      </c>
      <c r="B22" s="87" t="s">
        <v>61</v>
      </c>
      <c r="C22" s="211">
        <v>521</v>
      </c>
      <c r="D22" s="211">
        <v>526</v>
      </c>
      <c r="E22" s="135">
        <v>531</v>
      </c>
      <c r="F22" s="135">
        <v>536</v>
      </c>
      <c r="G22" s="212">
        <f t="shared" si="0"/>
        <v>5</v>
      </c>
      <c r="H22" s="212">
        <f t="shared" si="1"/>
        <v>100.95969289827255</v>
      </c>
      <c r="I22" s="211">
        <f t="shared" si="2"/>
        <v>5</v>
      </c>
      <c r="J22" s="211">
        <f t="shared" si="3"/>
        <v>100.95057034220531</v>
      </c>
      <c r="K22" s="211">
        <f t="shared" si="4"/>
        <v>10</v>
      </c>
      <c r="L22" s="211">
        <f t="shared" si="5"/>
        <v>101.90114068441065</v>
      </c>
      <c r="P22" s="84"/>
    </row>
    <row r="23" spans="1:16" s="66" customFormat="1" ht="13.5" customHeight="1">
      <c r="A23" s="86" t="s">
        <v>62</v>
      </c>
      <c r="B23" s="87" t="s">
        <v>63</v>
      </c>
      <c r="C23" s="211">
        <v>3904.1</v>
      </c>
      <c r="D23" s="211">
        <v>2353</v>
      </c>
      <c r="E23" s="135">
        <v>2376</v>
      </c>
      <c r="F23" s="135">
        <v>2399</v>
      </c>
      <c r="G23" s="212">
        <f t="shared" si="0"/>
        <v>-1551.1</v>
      </c>
      <c r="H23" s="212">
        <f t="shared" si="1"/>
        <v>60.269972592915146</v>
      </c>
      <c r="I23" s="211">
        <f t="shared" si="2"/>
        <v>23</v>
      </c>
      <c r="J23" s="211">
        <f t="shared" si="3"/>
        <v>100.97747556311091</v>
      </c>
      <c r="K23" s="211">
        <f t="shared" si="4"/>
        <v>46</v>
      </c>
      <c r="L23" s="211">
        <f t="shared" si="5"/>
        <v>101.95495112622184</v>
      </c>
      <c r="P23" s="84"/>
    </row>
    <row r="24" spans="1:16" s="66" customFormat="1" ht="20.25" customHeight="1">
      <c r="A24" s="86" t="s">
        <v>64</v>
      </c>
      <c r="B24" s="87" t="s">
        <v>65</v>
      </c>
      <c r="C24" s="80">
        <f>C25+C26+C27+C28</f>
        <v>1727</v>
      </c>
      <c r="D24" s="80">
        <f>D25+D26+D27+D28</f>
        <v>1609.8</v>
      </c>
      <c r="E24" s="81">
        <f>E25+E26+E27</f>
        <v>1625.8</v>
      </c>
      <c r="F24" s="81">
        <f>F25+F26+F27</f>
        <v>1642</v>
      </c>
      <c r="G24" s="99">
        <f t="shared" si="0"/>
        <v>-117.20000000000005</v>
      </c>
      <c r="H24" s="99">
        <f t="shared" si="1"/>
        <v>93.213665315576151</v>
      </c>
      <c r="I24" s="80">
        <f t="shared" si="2"/>
        <v>16</v>
      </c>
      <c r="J24" s="80">
        <f t="shared" si="3"/>
        <v>100.99391228724066</v>
      </c>
      <c r="K24" s="80">
        <f t="shared" si="4"/>
        <v>32.200000000000045</v>
      </c>
      <c r="L24" s="80">
        <f t="shared" si="5"/>
        <v>102.00024847807181</v>
      </c>
      <c r="P24" s="84"/>
    </row>
    <row r="25" spans="1:16" s="66" customFormat="1" ht="39.75" customHeight="1">
      <c r="A25" s="86" t="s">
        <v>66</v>
      </c>
      <c r="B25" s="87" t="s">
        <v>67</v>
      </c>
      <c r="C25" s="211">
        <v>1727</v>
      </c>
      <c r="D25" s="211">
        <v>1609.8</v>
      </c>
      <c r="E25" s="135">
        <v>1625.8</v>
      </c>
      <c r="F25" s="135">
        <v>1642</v>
      </c>
      <c r="G25" s="212">
        <f t="shared" si="0"/>
        <v>-117.20000000000005</v>
      </c>
      <c r="H25" s="212">
        <f t="shared" si="1"/>
        <v>93.213665315576151</v>
      </c>
      <c r="I25" s="211">
        <f t="shared" si="2"/>
        <v>16</v>
      </c>
      <c r="J25" s="211">
        <f t="shared" si="3"/>
        <v>100.99391228724066</v>
      </c>
      <c r="K25" s="211">
        <f t="shared" si="4"/>
        <v>32.200000000000045</v>
      </c>
      <c r="L25" s="211">
        <f t="shared" si="5"/>
        <v>102.00024847807181</v>
      </c>
      <c r="P25" s="84"/>
    </row>
    <row r="26" spans="1:16" s="66" customFormat="1" ht="58.5" hidden="1" customHeight="1">
      <c r="A26" s="86" t="s">
        <v>68</v>
      </c>
      <c r="B26" s="87" t="s">
        <v>69</v>
      </c>
      <c r="C26" s="211"/>
      <c r="D26" s="211"/>
      <c r="E26" s="135"/>
      <c r="F26" s="135"/>
      <c r="G26" s="99">
        <f t="shared" si="0"/>
        <v>0</v>
      </c>
      <c r="H26" s="99" t="e">
        <f>D26/C26*100</f>
        <v>#DIV/0!</v>
      </c>
      <c r="I26" s="80">
        <f t="shared" si="2"/>
        <v>0</v>
      </c>
      <c r="J26" s="80" t="e">
        <f t="shared" si="3"/>
        <v>#DIV/0!</v>
      </c>
      <c r="K26" s="80">
        <f t="shared" si="4"/>
        <v>0</v>
      </c>
      <c r="L26" s="80" t="e">
        <f t="shared" si="5"/>
        <v>#DIV/0!</v>
      </c>
      <c r="P26" s="84"/>
    </row>
    <row r="27" spans="1:16" s="66" customFormat="1" ht="31.5" hidden="1" customHeight="1">
      <c r="A27" s="86" t="s">
        <v>70</v>
      </c>
      <c r="B27" s="87" t="s">
        <v>71</v>
      </c>
      <c r="C27" s="211"/>
      <c r="D27" s="211"/>
      <c r="E27" s="135"/>
      <c r="F27" s="135"/>
      <c r="G27" s="99">
        <f t="shared" si="0"/>
        <v>0</v>
      </c>
      <c r="H27" s="99">
        <v>0</v>
      </c>
      <c r="I27" s="80">
        <f t="shared" si="2"/>
        <v>0</v>
      </c>
      <c r="J27" s="80">
        <v>0</v>
      </c>
      <c r="K27" s="80">
        <f t="shared" si="4"/>
        <v>0</v>
      </c>
      <c r="L27" s="80">
        <v>0</v>
      </c>
      <c r="P27" s="84"/>
    </row>
    <row r="28" spans="1:16" s="66" customFormat="1" ht="42" hidden="1" customHeight="1">
      <c r="A28" s="86" t="s">
        <v>66</v>
      </c>
      <c r="B28" s="87" t="s">
        <v>72</v>
      </c>
      <c r="C28" s="211"/>
      <c r="D28" s="211"/>
      <c r="E28" s="135"/>
      <c r="F28" s="135"/>
      <c r="G28" s="99"/>
      <c r="H28" s="99"/>
      <c r="I28" s="80"/>
      <c r="J28" s="80"/>
      <c r="K28" s="80"/>
      <c r="L28" s="80"/>
      <c r="P28" s="84"/>
    </row>
    <row r="29" spans="1:16" s="66" customFormat="1" ht="52.5" customHeight="1">
      <c r="A29" s="86"/>
      <c r="B29" s="87" t="s">
        <v>73</v>
      </c>
      <c r="C29" s="211">
        <v>0</v>
      </c>
      <c r="D29" s="211">
        <v>0</v>
      </c>
      <c r="E29" s="135">
        <v>0</v>
      </c>
      <c r="F29" s="135">
        <v>0</v>
      </c>
      <c r="G29" s="212">
        <v>0</v>
      </c>
      <c r="H29" s="212">
        <v>0</v>
      </c>
      <c r="I29" s="211">
        <v>0</v>
      </c>
      <c r="J29" s="211">
        <v>0</v>
      </c>
      <c r="K29" s="211">
        <v>0</v>
      </c>
      <c r="L29" s="211">
        <v>0</v>
      </c>
      <c r="P29" s="84"/>
    </row>
    <row r="30" spans="1:16" s="66" customFormat="1" ht="23.25" customHeight="1">
      <c r="A30" s="86" t="s">
        <v>74</v>
      </c>
      <c r="B30" s="87" t="s">
        <v>75</v>
      </c>
      <c r="C30" s="80">
        <v>10207</v>
      </c>
      <c r="D30" s="80">
        <v>11131.5</v>
      </c>
      <c r="E30" s="81">
        <v>11883</v>
      </c>
      <c r="F30" s="81">
        <v>12414</v>
      </c>
      <c r="G30" s="99">
        <f t="shared" si="0"/>
        <v>924.5</v>
      </c>
      <c r="H30" s="99">
        <f t="shared" si="1"/>
        <v>109.05750955226804</v>
      </c>
      <c r="I30" s="80">
        <f t="shared" si="2"/>
        <v>751.5</v>
      </c>
      <c r="J30" s="80">
        <f t="shared" si="3"/>
        <v>106.75111171001213</v>
      </c>
      <c r="K30" s="80">
        <f t="shared" si="4"/>
        <v>1282.5</v>
      </c>
      <c r="L30" s="80">
        <f t="shared" si="5"/>
        <v>111.52135830750574</v>
      </c>
      <c r="P30" s="84"/>
    </row>
    <row r="31" spans="1:16" s="66" customFormat="1" ht="21" customHeight="1">
      <c r="A31" s="86" t="s">
        <v>76</v>
      </c>
      <c r="B31" s="87" t="s">
        <v>77</v>
      </c>
      <c r="C31" s="80">
        <v>15920.1</v>
      </c>
      <c r="D31" s="80">
        <v>4044.5</v>
      </c>
      <c r="E31" s="81">
        <v>4061.5</v>
      </c>
      <c r="F31" s="81">
        <v>4059.5</v>
      </c>
      <c r="G31" s="99">
        <f t="shared" si="0"/>
        <v>-11875.6</v>
      </c>
      <c r="H31" s="99">
        <f t="shared" si="1"/>
        <v>25.40499117467855</v>
      </c>
      <c r="I31" s="80">
        <f t="shared" si="2"/>
        <v>17</v>
      </c>
      <c r="J31" s="80">
        <f t="shared" si="3"/>
        <v>100.42032389664976</v>
      </c>
      <c r="K31" s="80">
        <f t="shared" si="4"/>
        <v>15</v>
      </c>
      <c r="L31" s="80">
        <f t="shared" si="5"/>
        <v>100.37087402645568</v>
      </c>
      <c r="P31" s="84"/>
    </row>
    <row r="32" spans="1:16" s="66" customFormat="1" ht="30.75" customHeight="1">
      <c r="A32" s="86" t="s">
        <v>78</v>
      </c>
      <c r="B32" s="87" t="s">
        <v>79</v>
      </c>
      <c r="C32" s="80">
        <v>5601</v>
      </c>
      <c r="D32" s="80">
        <v>10</v>
      </c>
      <c r="E32" s="81">
        <v>1</v>
      </c>
      <c r="F32" s="81">
        <v>3</v>
      </c>
      <c r="G32" s="99">
        <f t="shared" si="0"/>
        <v>-5591</v>
      </c>
      <c r="H32" s="99">
        <f t="shared" si="1"/>
        <v>0.17853954650955187</v>
      </c>
      <c r="I32" s="80">
        <f t="shared" si="2"/>
        <v>-9</v>
      </c>
      <c r="J32" s="80">
        <f t="shared" si="3"/>
        <v>10</v>
      </c>
      <c r="K32" s="80">
        <f t="shared" si="4"/>
        <v>-7</v>
      </c>
      <c r="L32" s="80">
        <f t="shared" si="5"/>
        <v>30</v>
      </c>
      <c r="P32" s="84"/>
    </row>
    <row r="33" spans="1:16" s="66" customFormat="1" ht="13.5" customHeight="1">
      <c r="A33" s="86" t="s">
        <v>80</v>
      </c>
      <c r="B33" s="87" t="s">
        <v>81</v>
      </c>
      <c r="C33" s="80"/>
      <c r="D33" s="80"/>
      <c r="E33" s="81"/>
      <c r="F33" s="81"/>
      <c r="G33" s="99"/>
      <c r="H33" s="99"/>
      <c r="I33" s="80"/>
      <c r="J33" s="80"/>
      <c r="K33" s="80"/>
      <c r="L33" s="80"/>
      <c r="P33" s="84"/>
    </row>
    <row r="34" spans="1:16" s="66" customFormat="1" ht="32.25" customHeight="1">
      <c r="A34" s="86" t="s">
        <v>82</v>
      </c>
      <c r="B34" s="87" t="s">
        <v>83</v>
      </c>
      <c r="C34" s="80">
        <v>1099</v>
      </c>
      <c r="D34" s="80">
        <v>1107</v>
      </c>
      <c r="E34" s="81">
        <v>1116</v>
      </c>
      <c r="F34" s="81">
        <v>1123</v>
      </c>
      <c r="G34" s="99">
        <f t="shared" si="0"/>
        <v>8</v>
      </c>
      <c r="H34" s="99">
        <f t="shared" si="1"/>
        <v>100.72793448589627</v>
      </c>
      <c r="I34" s="80">
        <f t="shared" si="2"/>
        <v>9</v>
      </c>
      <c r="J34" s="80">
        <f t="shared" si="3"/>
        <v>100.8130081300813</v>
      </c>
      <c r="K34" s="80">
        <f t="shared" si="4"/>
        <v>16</v>
      </c>
      <c r="L34" s="80">
        <f t="shared" si="5"/>
        <v>101.4453477868112</v>
      </c>
      <c r="P34" s="84"/>
    </row>
    <row r="35" spans="1:16" s="66" customFormat="1" ht="21.75" customHeight="1">
      <c r="A35" s="86" t="s">
        <v>84</v>
      </c>
      <c r="B35" s="87" t="s">
        <v>85</v>
      </c>
      <c r="C35" s="80">
        <v>639.70000000000005</v>
      </c>
      <c r="D35" s="80">
        <v>604.1</v>
      </c>
      <c r="E35" s="81">
        <v>595.9</v>
      </c>
      <c r="F35" s="81">
        <v>597.9</v>
      </c>
      <c r="G35" s="99">
        <f t="shared" si="0"/>
        <v>-35.600000000000023</v>
      </c>
      <c r="H35" s="99">
        <f t="shared" si="1"/>
        <v>94.434891355322804</v>
      </c>
      <c r="I35" s="80">
        <f t="shared" si="2"/>
        <v>-8.2000000000000455</v>
      </c>
      <c r="J35" s="80">
        <f t="shared" si="3"/>
        <v>98.642608839596093</v>
      </c>
      <c r="K35" s="80">
        <f t="shared" si="4"/>
        <v>-6.2000000000000455</v>
      </c>
      <c r="L35" s="80">
        <f t="shared" si="5"/>
        <v>98.973679854328751</v>
      </c>
      <c r="P35" s="84"/>
    </row>
    <row r="36" spans="1:16" hidden="1"/>
    <row r="37" spans="1:16" s="66" customFormat="1" ht="30" hidden="1" customHeight="1">
      <c r="A37" s="86" t="s">
        <v>87</v>
      </c>
      <c r="B37" s="87" t="s">
        <v>88</v>
      </c>
      <c r="C37" s="211"/>
      <c r="D37" s="211"/>
      <c r="E37" s="135"/>
      <c r="F37" s="135"/>
      <c r="G37" s="99">
        <f t="shared" si="0"/>
        <v>0</v>
      </c>
      <c r="H37" s="99" t="e">
        <f t="shared" si="1"/>
        <v>#DIV/0!</v>
      </c>
      <c r="I37" s="80">
        <f t="shared" si="2"/>
        <v>0</v>
      </c>
      <c r="J37" s="80" t="e">
        <f t="shared" si="3"/>
        <v>#DIV/0!</v>
      </c>
      <c r="K37" s="80">
        <f t="shared" si="4"/>
        <v>0</v>
      </c>
      <c r="L37" s="80" t="e">
        <f t="shared" si="5"/>
        <v>#DIV/0!</v>
      </c>
      <c r="P37" s="84"/>
    </row>
    <row r="38" spans="1:16" s="66" customFormat="1" ht="39" hidden="1" customHeight="1">
      <c r="A38" s="86" t="s">
        <v>89</v>
      </c>
      <c r="B38" s="87" t="s">
        <v>90</v>
      </c>
      <c r="C38" s="211"/>
      <c r="D38" s="211"/>
      <c r="E38" s="135"/>
      <c r="F38" s="135"/>
      <c r="G38" s="99">
        <f t="shared" si="0"/>
        <v>0</v>
      </c>
      <c r="H38" s="99" t="e">
        <f t="shared" si="1"/>
        <v>#DIV/0!</v>
      </c>
      <c r="I38" s="80">
        <f t="shared" si="2"/>
        <v>0</v>
      </c>
      <c r="J38" s="80" t="e">
        <f t="shared" si="3"/>
        <v>#DIV/0!</v>
      </c>
      <c r="K38" s="80">
        <f t="shared" si="4"/>
        <v>0</v>
      </c>
      <c r="L38" s="80" t="e">
        <f t="shared" si="5"/>
        <v>#DIV/0!</v>
      </c>
      <c r="P38" s="84"/>
    </row>
    <row r="39" spans="1:16" s="83" customFormat="1" ht="30" hidden="1" customHeight="1">
      <c r="A39" s="91" t="s">
        <v>91</v>
      </c>
      <c r="B39" s="87" t="s">
        <v>92</v>
      </c>
      <c r="C39" s="211"/>
      <c r="D39" s="211"/>
      <c r="E39" s="135"/>
      <c r="F39" s="135"/>
      <c r="G39" s="99">
        <f t="shared" si="0"/>
        <v>0</v>
      </c>
      <c r="H39" s="99" t="e">
        <f t="shared" si="1"/>
        <v>#DIV/0!</v>
      </c>
      <c r="I39" s="80">
        <f t="shared" si="2"/>
        <v>0</v>
      </c>
      <c r="J39" s="80" t="e">
        <f t="shared" si="3"/>
        <v>#DIV/0!</v>
      </c>
      <c r="K39" s="80">
        <f t="shared" si="4"/>
        <v>0</v>
      </c>
      <c r="L39" s="80" t="e">
        <f t="shared" si="5"/>
        <v>#DIV/0!</v>
      </c>
      <c r="P39" s="84"/>
    </row>
    <row r="40" spans="1:16" s="83" customFormat="1" ht="30.75" hidden="1" customHeight="1">
      <c r="A40" s="86" t="s">
        <v>93</v>
      </c>
      <c r="B40" s="87" t="s">
        <v>88</v>
      </c>
      <c r="C40" s="211"/>
      <c r="D40" s="211"/>
      <c r="E40" s="135"/>
      <c r="F40" s="135"/>
      <c r="G40" s="212">
        <v>0</v>
      </c>
      <c r="H40" s="212"/>
      <c r="I40" s="211"/>
      <c r="J40" s="211"/>
      <c r="K40" s="211"/>
      <c r="L40" s="211"/>
      <c r="P40" s="84"/>
    </row>
    <row r="41" spans="1:16" s="66" customFormat="1" ht="21.75" hidden="1" customHeight="1">
      <c r="A41" s="86" t="s">
        <v>94</v>
      </c>
      <c r="B41" s="87" t="s">
        <v>95</v>
      </c>
      <c r="C41" s="211"/>
      <c r="D41" s="211"/>
      <c r="E41" s="135"/>
      <c r="F41" s="135"/>
      <c r="G41" s="99">
        <f t="shared" si="0"/>
        <v>0</v>
      </c>
      <c r="H41" s="99" t="e">
        <f t="shared" si="1"/>
        <v>#DIV/0!</v>
      </c>
      <c r="I41" s="80">
        <f t="shared" si="2"/>
        <v>0</v>
      </c>
      <c r="J41" s="80" t="e">
        <f t="shared" si="3"/>
        <v>#DIV/0!</v>
      </c>
      <c r="K41" s="80">
        <f t="shared" si="4"/>
        <v>0</v>
      </c>
      <c r="L41" s="80" t="e">
        <f t="shared" si="5"/>
        <v>#DIV/0!</v>
      </c>
      <c r="P41" s="84"/>
    </row>
    <row r="42" spans="1:16" ht="32.25" hidden="1" customHeight="1">
      <c r="A42" s="91" t="s">
        <v>96</v>
      </c>
      <c r="B42" s="79" t="s">
        <v>97</v>
      </c>
      <c r="C42" s="80"/>
      <c r="D42" s="80"/>
      <c r="E42" s="81"/>
      <c r="F42" s="213"/>
      <c r="G42" s="99">
        <f t="shared" si="0"/>
        <v>0</v>
      </c>
      <c r="H42" s="99" t="e">
        <f t="shared" si="1"/>
        <v>#DIV/0!</v>
      </c>
      <c r="I42" s="80">
        <f t="shared" si="2"/>
        <v>0</v>
      </c>
      <c r="J42" s="80" t="e">
        <f t="shared" si="3"/>
        <v>#DIV/0!</v>
      </c>
      <c r="K42" s="80">
        <f t="shared" si="4"/>
        <v>0</v>
      </c>
      <c r="L42" s="80" t="e">
        <f t="shared" si="5"/>
        <v>#DIV/0!</v>
      </c>
      <c r="P42" s="96"/>
    </row>
    <row r="43" spans="1:16" s="1" customFormat="1" ht="21.75" customHeight="1">
      <c r="A43" s="97" t="s">
        <v>98</v>
      </c>
      <c r="B43" s="98" t="s">
        <v>99</v>
      </c>
      <c r="C43" s="99">
        <f>C10</f>
        <v>155774.10000000003</v>
      </c>
      <c r="D43" s="99">
        <f>D10</f>
        <v>123957.90000000001</v>
      </c>
      <c r="E43" s="99">
        <f>E10+E44+E42</f>
        <v>129122.6</v>
      </c>
      <c r="F43" s="99">
        <f>F10+F44</f>
        <v>133594</v>
      </c>
      <c r="G43" s="99">
        <f>D43-C43</f>
        <v>-31816.200000000026</v>
      </c>
      <c r="H43" s="99">
        <f t="shared" si="1"/>
        <v>79.575423642312799</v>
      </c>
      <c r="I43" s="99">
        <f>E43-D43</f>
        <v>5164.6999999999971</v>
      </c>
      <c r="J43" s="99">
        <f t="shared" si="3"/>
        <v>104.16649523749595</v>
      </c>
      <c r="K43" s="99">
        <f t="shared" si="4"/>
        <v>9636.0999999999913</v>
      </c>
      <c r="L43" s="99">
        <f t="shared" si="5"/>
        <v>107.773687679446</v>
      </c>
      <c r="M43" s="100"/>
      <c r="N43" s="101"/>
      <c r="O43" s="101"/>
      <c r="P43" s="67"/>
    </row>
    <row r="44" spans="1:16" s="83" customFormat="1" ht="12.75" customHeight="1">
      <c r="A44" s="91" t="s">
        <v>86</v>
      </c>
      <c r="B44" s="79" t="s">
        <v>7</v>
      </c>
      <c r="C44" s="80">
        <v>170222.6</v>
      </c>
      <c r="D44" s="80">
        <v>0</v>
      </c>
      <c r="E44" s="81">
        <v>0</v>
      </c>
      <c r="F44" s="81">
        <v>0</v>
      </c>
      <c r="G44" s="99">
        <v>0</v>
      </c>
      <c r="H44" s="99">
        <f>D44/C44*100</f>
        <v>0</v>
      </c>
      <c r="I44" s="80">
        <f>E44-D44</f>
        <v>0</v>
      </c>
      <c r="J44" s="80">
        <v>0</v>
      </c>
      <c r="K44" s="80">
        <f>F44-D44</f>
        <v>0</v>
      </c>
      <c r="L44" s="80">
        <v>0</v>
      </c>
      <c r="P44" s="84"/>
    </row>
    <row r="45" spans="1:16" s="1" customFormat="1" ht="18.75" customHeight="1">
      <c r="A45" s="97"/>
      <c r="B45" s="98" t="s">
        <v>100</v>
      </c>
      <c r="C45" s="99">
        <f>C43+C44</f>
        <v>325996.70000000007</v>
      </c>
      <c r="D45" s="99"/>
      <c r="E45" s="214"/>
      <c r="F45" s="214"/>
      <c r="G45" s="99"/>
      <c r="H45" s="215"/>
      <c r="I45" s="99"/>
      <c r="J45" s="99"/>
      <c r="K45" s="99"/>
      <c r="L45" s="99"/>
      <c r="M45" s="100"/>
      <c r="N45" s="101"/>
      <c r="O45" s="101"/>
      <c r="P45" s="67"/>
    </row>
    <row r="46" spans="1:16">
      <c r="I46" s="104"/>
      <c r="J46" s="105"/>
      <c r="K46" s="106"/>
      <c r="L46" s="105"/>
    </row>
    <row r="48" spans="1:16">
      <c r="B48" s="108"/>
    </row>
  </sheetData>
  <mergeCells count="13">
    <mergeCell ref="K1:L1"/>
    <mergeCell ref="K8:L8"/>
    <mergeCell ref="P8:P9"/>
    <mergeCell ref="B4:J4"/>
    <mergeCell ref="A3:L3"/>
    <mergeCell ref="A8:A9"/>
    <mergeCell ref="B8:B9"/>
    <mergeCell ref="C8:C9"/>
    <mergeCell ref="D8:D9"/>
    <mergeCell ref="E8:E9"/>
    <mergeCell ref="F8:F9"/>
    <mergeCell ref="G8:H8"/>
    <mergeCell ref="I8:J8"/>
  </mergeCells>
  <pageMargins left="0.7" right="0.7" top="0.75" bottom="0.75" header="0.3" footer="0.3"/>
  <pageSetup paperSize="9" scale="9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1"/>
  <sheetViews>
    <sheetView topLeftCell="A49" workbookViewId="0">
      <selection activeCell="B1" sqref="A1:M80"/>
    </sheetView>
  </sheetViews>
  <sheetFormatPr defaultRowHeight="15"/>
  <cols>
    <col min="1" max="1" width="9.140625" style="102"/>
    <col min="2" max="2" width="24.7109375" style="102" customWidth="1"/>
    <col min="3" max="3" width="9.140625" style="102"/>
    <col min="4" max="4" width="9.140625" style="6"/>
    <col min="5" max="5" width="9.140625" style="103"/>
    <col min="6" max="7" width="9.140625" style="6"/>
    <col min="8" max="8" width="9.140625" style="69"/>
    <col min="9" max="9" width="9.140625" style="136"/>
    <col min="11" max="11" width="9.140625" style="3"/>
    <col min="13" max="13" width="9.140625" style="3"/>
    <col min="17" max="17" width="9.140625" style="3"/>
  </cols>
  <sheetData>
    <row r="1" spans="1:17">
      <c r="L1" s="264" t="s">
        <v>200</v>
      </c>
      <c r="M1" s="250"/>
    </row>
    <row r="3" spans="1:17" ht="15.75">
      <c r="A3" s="255" t="s">
        <v>101</v>
      </c>
      <c r="B3" s="248"/>
      <c r="C3" s="248"/>
      <c r="D3" s="248"/>
      <c r="E3" s="248"/>
      <c r="F3" s="248"/>
      <c r="G3" s="248"/>
      <c r="H3" s="248"/>
      <c r="I3" s="248"/>
      <c r="J3" s="248"/>
      <c r="K3" s="265"/>
      <c r="L3" s="265"/>
      <c r="M3" s="265"/>
    </row>
    <row r="4" spans="1:17">
      <c r="A4" s="266" t="s">
        <v>201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</row>
    <row r="5" spans="1:17" s="66" customFormat="1" ht="11.25">
      <c r="A5" s="203"/>
      <c r="B5" s="203"/>
      <c r="C5" s="203"/>
      <c r="D5" s="105"/>
      <c r="E5" s="109"/>
      <c r="F5" s="105"/>
      <c r="G5" s="70"/>
      <c r="H5" s="71"/>
      <c r="I5" s="110"/>
      <c r="K5" s="94"/>
      <c r="M5" s="94"/>
      <c r="Q5" s="94"/>
    </row>
    <row r="6" spans="1:17" s="66" customFormat="1" ht="14.25" customHeight="1">
      <c r="E6" s="73"/>
      <c r="I6" s="110"/>
      <c r="K6" s="94"/>
      <c r="M6" s="111" t="s">
        <v>0</v>
      </c>
      <c r="Q6" s="94"/>
    </row>
    <row r="7" spans="1:17" s="66" customFormat="1" ht="42" customHeight="1">
      <c r="B7" s="267" t="s">
        <v>9</v>
      </c>
      <c r="C7" s="269" t="s">
        <v>102</v>
      </c>
      <c r="D7" s="257" t="s">
        <v>202</v>
      </c>
      <c r="E7" s="257" t="s">
        <v>239</v>
      </c>
      <c r="F7" s="257" t="s">
        <v>220</v>
      </c>
      <c r="G7" s="257" t="s">
        <v>221</v>
      </c>
      <c r="H7" s="260" t="s">
        <v>217</v>
      </c>
      <c r="I7" s="261"/>
      <c r="J7" s="251" t="s">
        <v>218</v>
      </c>
      <c r="K7" s="252"/>
      <c r="L7" s="251" t="s">
        <v>219</v>
      </c>
      <c r="M7" s="252"/>
      <c r="Q7" s="94"/>
    </row>
    <row r="8" spans="1:17" s="83" customFormat="1" ht="45.75" customHeight="1">
      <c r="B8" s="268"/>
      <c r="C8" s="268"/>
      <c r="D8" s="270"/>
      <c r="E8" s="259"/>
      <c r="F8" s="259"/>
      <c r="G8" s="259"/>
      <c r="H8" s="74" t="s">
        <v>35</v>
      </c>
      <c r="I8" s="75" t="s">
        <v>36</v>
      </c>
      <c r="J8" s="76" t="s">
        <v>35</v>
      </c>
      <c r="K8" s="77" t="s">
        <v>36</v>
      </c>
      <c r="L8" s="76" t="s">
        <v>35</v>
      </c>
      <c r="M8" s="77" t="s">
        <v>36</v>
      </c>
      <c r="O8" s="112"/>
      <c r="Q8" s="238"/>
    </row>
    <row r="9" spans="1:17" s="83" customFormat="1" ht="12.75" customHeight="1">
      <c r="B9" s="114" t="s">
        <v>10</v>
      </c>
      <c r="C9" s="115">
        <v>1</v>
      </c>
      <c r="D9" s="116">
        <f>D10</f>
        <v>2376</v>
      </c>
      <c r="E9" s="117">
        <f>E10</f>
        <v>2222.5</v>
      </c>
      <c r="F9" s="116">
        <f>F10</f>
        <v>2376</v>
      </c>
      <c r="G9" s="116">
        <f>G10</f>
        <v>2376</v>
      </c>
      <c r="H9" s="118">
        <f t="shared" ref="H9:H15" si="0">E9-D9</f>
        <v>-153.5</v>
      </c>
      <c r="I9" s="119">
        <f t="shared" ref="I9:I15" si="1">E9/D9*100</f>
        <v>93.539562289562298</v>
      </c>
      <c r="J9" s="116">
        <f t="shared" ref="J9:J19" si="2">F9-E9</f>
        <v>153.5</v>
      </c>
      <c r="K9" s="120">
        <f t="shared" ref="K9:K15" si="3">F9/E9*100</f>
        <v>106.9066366704162</v>
      </c>
      <c r="L9" s="116">
        <f t="shared" ref="L9:L15" si="4">G9-E9</f>
        <v>153.5</v>
      </c>
      <c r="M9" s="120">
        <f t="shared" ref="M9:M15" si="5">G9/E9*100</f>
        <v>106.9066366704162</v>
      </c>
      <c r="N9" s="121"/>
      <c r="Q9" s="238"/>
    </row>
    <row r="10" spans="1:17" s="83" customFormat="1" ht="15" customHeight="1">
      <c r="B10" s="114" t="s">
        <v>12</v>
      </c>
      <c r="C10" s="122">
        <v>1</v>
      </c>
      <c r="D10" s="123">
        <v>2376</v>
      </c>
      <c r="E10" s="124">
        <v>2222.5</v>
      </c>
      <c r="F10" s="123">
        <v>2376</v>
      </c>
      <c r="G10" s="123">
        <v>2376</v>
      </c>
      <c r="H10" s="125">
        <f t="shared" si="0"/>
        <v>-153.5</v>
      </c>
      <c r="I10" s="126">
        <f t="shared" si="1"/>
        <v>93.539562289562298</v>
      </c>
      <c r="J10" s="123">
        <f t="shared" si="2"/>
        <v>153.5</v>
      </c>
      <c r="K10" s="127">
        <f t="shared" si="3"/>
        <v>106.9066366704162</v>
      </c>
      <c r="L10" s="123">
        <f t="shared" si="4"/>
        <v>153.5</v>
      </c>
      <c r="M10" s="127">
        <f t="shared" si="5"/>
        <v>106.9066366704162</v>
      </c>
      <c r="N10" s="121"/>
      <c r="Q10" s="238"/>
    </row>
    <row r="11" spans="1:17" s="83" customFormat="1" ht="12" customHeight="1">
      <c r="B11" s="114" t="s">
        <v>103</v>
      </c>
      <c r="C11" s="115">
        <v>1</v>
      </c>
      <c r="D11" s="128">
        <f>D12+D20+D22+D24+D33+D39+D42+D46+D49+D38</f>
        <v>71855.3</v>
      </c>
      <c r="E11" s="128">
        <f>E12+E20+E22+E24+E33+E39+E42+E46+E49+E38</f>
        <v>44225.4</v>
      </c>
      <c r="F11" s="128">
        <f>F12+F20+F22+F24+F33+F39+F42+F46+F49+F38</f>
        <v>46864.099999999991</v>
      </c>
      <c r="G11" s="128">
        <f>G12+G20+G22+G24+G33+G39+G42+G46+G49+G38</f>
        <v>47901.299999999996</v>
      </c>
      <c r="H11" s="113">
        <f t="shared" si="0"/>
        <v>-27629.9</v>
      </c>
      <c r="I11" s="113">
        <f t="shared" si="1"/>
        <v>61.547860770186745</v>
      </c>
      <c r="J11" s="129">
        <f t="shared" si="2"/>
        <v>2638.6999999999898</v>
      </c>
      <c r="K11" s="129">
        <f t="shared" si="3"/>
        <v>105.96648080062585</v>
      </c>
      <c r="L11" s="129">
        <f>G11-E11</f>
        <v>3675.8999999999942</v>
      </c>
      <c r="M11" s="129">
        <f t="shared" si="5"/>
        <v>108.3117394076707</v>
      </c>
      <c r="N11" s="121"/>
      <c r="Q11" s="238"/>
    </row>
    <row r="12" spans="1:17" s="66" customFormat="1" ht="14.25" customHeight="1">
      <c r="B12" s="130" t="s">
        <v>12</v>
      </c>
      <c r="C12" s="131">
        <v>1</v>
      </c>
      <c r="D12" s="132">
        <f>SUM(D14:D19)</f>
        <v>27541</v>
      </c>
      <c r="E12" s="132">
        <f>E14+E15+E17+E18</f>
        <v>13123.9</v>
      </c>
      <c r="F12" s="132">
        <f>F14+F15+F17+F18</f>
        <v>11967.9</v>
      </c>
      <c r="G12" s="132">
        <f>G14+G15+G17+G18</f>
        <v>11967.9</v>
      </c>
      <c r="H12" s="82">
        <f t="shared" si="0"/>
        <v>-14417.1</v>
      </c>
      <c r="I12" s="82">
        <f t="shared" si="1"/>
        <v>47.652227587959764</v>
      </c>
      <c r="J12" s="88">
        <f t="shared" si="2"/>
        <v>-1156</v>
      </c>
      <c r="K12" s="88">
        <f t="shared" si="3"/>
        <v>91.191642728152459</v>
      </c>
      <c r="L12" s="88">
        <f t="shared" si="4"/>
        <v>-1156</v>
      </c>
      <c r="M12" s="88">
        <f t="shared" si="5"/>
        <v>91.191642728152459</v>
      </c>
      <c r="N12" s="73"/>
      <c r="Q12" s="94"/>
    </row>
    <row r="13" spans="1:17" s="66" customFormat="1" ht="18.75" hidden="1" customHeight="1">
      <c r="B13" s="133" t="s">
        <v>104</v>
      </c>
      <c r="C13" s="134">
        <v>1</v>
      </c>
      <c r="D13" s="88"/>
      <c r="E13" s="133"/>
      <c r="F13" s="88"/>
      <c r="G13" s="88"/>
      <c r="H13" s="82">
        <f t="shared" si="0"/>
        <v>0</v>
      </c>
      <c r="I13" s="82" t="e">
        <f t="shared" si="1"/>
        <v>#DIV/0!</v>
      </c>
      <c r="J13" s="95">
        <f t="shared" si="2"/>
        <v>0</v>
      </c>
      <c r="K13" s="95" t="e">
        <f t="shared" si="3"/>
        <v>#DIV/0!</v>
      </c>
      <c r="L13" s="95">
        <f t="shared" si="4"/>
        <v>0</v>
      </c>
      <c r="M13" s="95" t="e">
        <f t="shared" si="5"/>
        <v>#DIV/0!</v>
      </c>
      <c r="N13" s="73"/>
      <c r="Q13" s="94"/>
    </row>
    <row r="14" spans="1:17" s="66" customFormat="1" ht="28.5" customHeight="1">
      <c r="B14" s="133" t="s">
        <v>105</v>
      </c>
      <c r="C14" s="134">
        <v>1</v>
      </c>
      <c r="D14" s="95">
        <v>1108</v>
      </c>
      <c r="E14" s="133">
        <v>1047</v>
      </c>
      <c r="F14" s="95">
        <v>1108</v>
      </c>
      <c r="G14" s="95">
        <v>1108</v>
      </c>
      <c r="H14" s="90">
        <f t="shared" si="0"/>
        <v>-61</v>
      </c>
      <c r="I14" s="90">
        <f t="shared" si="1"/>
        <v>94.494584837545119</v>
      </c>
      <c r="J14" s="95">
        <f t="shared" si="2"/>
        <v>61</v>
      </c>
      <c r="K14" s="95">
        <f t="shared" si="3"/>
        <v>105.82617000955111</v>
      </c>
      <c r="L14" s="95">
        <f t="shared" si="4"/>
        <v>61</v>
      </c>
      <c r="M14" s="95">
        <f t="shared" si="5"/>
        <v>105.82617000955111</v>
      </c>
      <c r="N14" s="73"/>
      <c r="Q14" s="94"/>
    </row>
    <row r="15" spans="1:17" s="66" customFormat="1" ht="60" customHeight="1">
      <c r="B15" s="133" t="s">
        <v>106</v>
      </c>
      <c r="C15" s="134">
        <v>1</v>
      </c>
      <c r="D15" s="135">
        <v>14660</v>
      </c>
      <c r="E15" s="133">
        <v>11106.9</v>
      </c>
      <c r="F15" s="135">
        <v>10359.9</v>
      </c>
      <c r="G15" s="135">
        <v>10359.9</v>
      </c>
      <c r="H15" s="90">
        <f t="shared" si="0"/>
        <v>-3553.1000000000004</v>
      </c>
      <c r="I15" s="90">
        <f t="shared" si="1"/>
        <v>75.763301500682118</v>
      </c>
      <c r="J15" s="95">
        <f t="shared" si="2"/>
        <v>-747</v>
      </c>
      <c r="K15" s="95">
        <f t="shared" si="3"/>
        <v>93.274451016935416</v>
      </c>
      <c r="L15" s="95">
        <f t="shared" si="4"/>
        <v>-747</v>
      </c>
      <c r="M15" s="95">
        <f t="shared" si="5"/>
        <v>93.274451016935416</v>
      </c>
      <c r="N15" s="73"/>
      <c r="Q15" s="94"/>
    </row>
    <row r="16" spans="1:17" s="66" customFormat="1" ht="21.75" customHeight="1">
      <c r="B16" s="133" t="s">
        <v>107</v>
      </c>
      <c r="C16" s="134">
        <v>1</v>
      </c>
      <c r="D16" s="135">
        <v>600</v>
      </c>
      <c r="E16" s="133"/>
      <c r="F16" s="135"/>
      <c r="G16" s="135"/>
      <c r="H16" s="90">
        <v>0</v>
      </c>
      <c r="I16" s="90">
        <v>0</v>
      </c>
      <c r="J16" s="95">
        <v>0</v>
      </c>
      <c r="K16" s="95">
        <v>0</v>
      </c>
      <c r="L16" s="95">
        <v>0</v>
      </c>
      <c r="M16" s="95">
        <v>0</v>
      </c>
      <c r="N16" s="73"/>
      <c r="Q16" s="94"/>
    </row>
    <row r="17" spans="2:17" s="66" customFormat="1" ht="14.25" customHeight="1">
      <c r="B17" s="133" t="s">
        <v>108</v>
      </c>
      <c r="C17" s="134">
        <v>1</v>
      </c>
      <c r="D17" s="95">
        <v>9600</v>
      </c>
      <c r="E17" s="133">
        <v>870</v>
      </c>
      <c r="F17" s="133">
        <v>500</v>
      </c>
      <c r="G17" s="133">
        <v>500</v>
      </c>
      <c r="H17" s="90">
        <f>E17-D17</f>
        <v>-8730</v>
      </c>
      <c r="I17" s="90">
        <f t="shared" ref="I17:I76" si="6">E17/D17*100</f>
        <v>9.0625</v>
      </c>
      <c r="J17" s="95">
        <f t="shared" si="2"/>
        <v>-370</v>
      </c>
      <c r="K17" s="95">
        <f>F17/E17*100</f>
        <v>57.47126436781609</v>
      </c>
      <c r="L17" s="95">
        <f t="shared" ref="L17:L43" si="7">G17-E17</f>
        <v>-370</v>
      </c>
      <c r="M17" s="95">
        <v>0</v>
      </c>
      <c r="N17" s="73"/>
      <c r="Q17" s="94"/>
    </row>
    <row r="18" spans="2:17" s="66" customFormat="1" ht="21" customHeight="1">
      <c r="B18" s="133" t="s">
        <v>110</v>
      </c>
      <c r="C18" s="134">
        <v>1</v>
      </c>
      <c r="D18" s="95">
        <v>1573</v>
      </c>
      <c r="E18" s="133">
        <v>100</v>
      </c>
      <c r="F18" s="135"/>
      <c r="G18" s="135"/>
      <c r="H18" s="90">
        <f>E18-D18</f>
        <v>-1473</v>
      </c>
      <c r="I18" s="90">
        <f t="shared" si="6"/>
        <v>6.3572790845518119</v>
      </c>
      <c r="J18" s="95">
        <f t="shared" si="2"/>
        <v>-100</v>
      </c>
      <c r="K18" s="95">
        <f>F18/E18*100</f>
        <v>0</v>
      </c>
      <c r="L18" s="95">
        <f t="shared" si="7"/>
        <v>-100</v>
      </c>
      <c r="M18" s="95">
        <f>G18/E18*100</f>
        <v>0</v>
      </c>
      <c r="N18" s="73"/>
      <c r="Q18" s="94"/>
    </row>
    <row r="19" spans="2:17" s="83" customFormat="1" ht="21" hidden="1" customHeight="1">
      <c r="B19" s="133" t="s">
        <v>111</v>
      </c>
      <c r="C19" s="134">
        <v>1</v>
      </c>
      <c r="D19" s="95"/>
      <c r="E19" s="133"/>
      <c r="F19" s="135"/>
      <c r="G19" s="135"/>
      <c r="H19" s="82">
        <f>E19-D19</f>
        <v>0</v>
      </c>
      <c r="I19" s="82" t="e">
        <f t="shared" si="6"/>
        <v>#DIV/0!</v>
      </c>
      <c r="J19" s="95">
        <f t="shared" si="2"/>
        <v>0</v>
      </c>
      <c r="K19" s="95" t="e">
        <f>F19/E19*100</f>
        <v>#DIV/0!</v>
      </c>
      <c r="L19" s="95">
        <f t="shared" si="7"/>
        <v>0</v>
      </c>
      <c r="M19" s="95" t="e">
        <f t="shared" ref="M19:M23" si="8">G19/E19*100</f>
        <v>#DIV/0!</v>
      </c>
      <c r="N19" s="121"/>
      <c r="Q19" s="238"/>
    </row>
    <row r="20" spans="2:17" s="66" customFormat="1" ht="9.75">
      <c r="B20" s="130" t="s">
        <v>112</v>
      </c>
      <c r="C20" s="131">
        <v>2</v>
      </c>
      <c r="D20" s="88">
        <f>D21</f>
        <v>0</v>
      </c>
      <c r="E20" s="130">
        <f>E21</f>
        <v>0</v>
      </c>
      <c r="F20" s="81">
        <f>F21</f>
        <v>0</v>
      </c>
      <c r="G20" s="81">
        <f>G21</f>
        <v>0</v>
      </c>
      <c r="H20" s="82">
        <v>0</v>
      </c>
      <c r="I20" s="82">
        <v>0</v>
      </c>
      <c r="J20" s="88">
        <f>F20-E20</f>
        <v>0</v>
      </c>
      <c r="K20" s="88">
        <v>0</v>
      </c>
      <c r="L20" s="88">
        <f t="shared" si="7"/>
        <v>0</v>
      </c>
      <c r="M20" s="88">
        <v>0</v>
      </c>
      <c r="N20" s="73"/>
      <c r="Q20" s="94"/>
    </row>
    <row r="21" spans="2:17" s="83" customFormat="1" ht="18.75" customHeight="1">
      <c r="B21" s="133" t="s">
        <v>113</v>
      </c>
      <c r="C21" s="134">
        <v>2</v>
      </c>
      <c r="D21" s="95">
        <v>0</v>
      </c>
      <c r="E21" s="133">
        <v>0</v>
      </c>
      <c r="F21" s="135">
        <v>0</v>
      </c>
      <c r="G21" s="135">
        <v>0</v>
      </c>
      <c r="H21" s="90">
        <v>0</v>
      </c>
      <c r="I21" s="90">
        <v>0</v>
      </c>
      <c r="J21" s="95">
        <f>F21-E21</f>
        <v>0</v>
      </c>
      <c r="K21" s="95">
        <v>0</v>
      </c>
      <c r="L21" s="95">
        <f t="shared" si="7"/>
        <v>0</v>
      </c>
      <c r="M21" s="95">
        <v>0</v>
      </c>
      <c r="N21" s="121"/>
      <c r="Q21" s="238"/>
    </row>
    <row r="22" spans="2:17" s="66" customFormat="1" ht="19.5" customHeight="1">
      <c r="B22" s="130" t="s">
        <v>114</v>
      </c>
      <c r="C22" s="131">
        <v>3</v>
      </c>
      <c r="D22" s="81">
        <f>D23</f>
        <v>2507</v>
      </c>
      <c r="E22" s="130">
        <f>E23</f>
        <v>4133</v>
      </c>
      <c r="F22" s="137">
        <v>3907</v>
      </c>
      <c r="G22" s="137">
        <v>3542</v>
      </c>
      <c r="H22" s="82">
        <f t="shared" ref="H22:H29" si="9">E22-D22</f>
        <v>1626</v>
      </c>
      <c r="I22" s="82">
        <f t="shared" si="6"/>
        <v>164.85839648982846</v>
      </c>
      <c r="J22" s="88">
        <f>F22-E22</f>
        <v>-226</v>
      </c>
      <c r="K22" s="88">
        <f>F22/E22*100</f>
        <v>94.531817082022741</v>
      </c>
      <c r="L22" s="95">
        <f t="shared" si="7"/>
        <v>-591</v>
      </c>
      <c r="M22" s="95">
        <f>G22/E22*100</f>
        <v>85.700459714493107</v>
      </c>
      <c r="N22" s="237"/>
      <c r="O22" s="236"/>
      <c r="P22" s="236"/>
      <c r="Q22" s="94"/>
    </row>
    <row r="23" spans="2:17" s="83" customFormat="1" ht="21" customHeight="1">
      <c r="B23" s="133" t="s">
        <v>115</v>
      </c>
      <c r="C23" s="134">
        <v>3</v>
      </c>
      <c r="D23" s="135">
        <v>2507</v>
      </c>
      <c r="E23" s="133">
        <v>4133</v>
      </c>
      <c r="F23" s="138">
        <v>1205</v>
      </c>
      <c r="G23" s="138">
        <v>840</v>
      </c>
      <c r="H23" s="90">
        <f t="shared" si="9"/>
        <v>1626</v>
      </c>
      <c r="I23" s="90">
        <f t="shared" si="6"/>
        <v>164.85839648982846</v>
      </c>
      <c r="J23" s="95">
        <f>F23-E23</f>
        <v>-2928</v>
      </c>
      <c r="K23" s="95">
        <f>F23/E23*100</f>
        <v>29.155577062666342</v>
      </c>
      <c r="L23" s="95">
        <v>0</v>
      </c>
      <c r="M23" s="95">
        <f t="shared" si="8"/>
        <v>20.324219695136705</v>
      </c>
      <c r="N23" s="121"/>
      <c r="Q23" s="238"/>
    </row>
    <row r="24" spans="2:17" s="66" customFormat="1" ht="15" customHeight="1">
      <c r="B24" s="130" t="s">
        <v>14</v>
      </c>
      <c r="C24" s="131">
        <v>4</v>
      </c>
      <c r="D24" s="81">
        <f>D26+D28+D27+D25</f>
        <v>10989.9</v>
      </c>
      <c r="E24" s="130">
        <f>E26+E28+E27+E25</f>
        <v>8543.5</v>
      </c>
      <c r="F24" s="81">
        <f>F26+F28+F27+F25</f>
        <v>8625.7999999999993</v>
      </c>
      <c r="G24" s="81">
        <f>G26+G28+G27+G25</f>
        <v>8375.7999999999993</v>
      </c>
      <c r="H24" s="82">
        <f t="shared" si="9"/>
        <v>-2446.3999999999996</v>
      </c>
      <c r="I24" s="82">
        <f t="shared" si="6"/>
        <v>77.739560869525661</v>
      </c>
      <c r="J24" s="88">
        <f t="shared" ref="J24:J43" si="10">F24-E24</f>
        <v>82.299999999999272</v>
      </c>
      <c r="K24" s="88">
        <f>F24/E24*100</f>
        <v>100.96330543688184</v>
      </c>
      <c r="L24" s="88">
        <f t="shared" si="7"/>
        <v>-167.70000000000073</v>
      </c>
      <c r="M24" s="88">
        <f>G24/E24*100</f>
        <v>98.037104231286932</v>
      </c>
      <c r="N24" s="73"/>
      <c r="Q24" s="94"/>
    </row>
    <row r="25" spans="2:17" s="66" customFormat="1" ht="12" customHeight="1">
      <c r="B25" s="133" t="s">
        <v>116</v>
      </c>
      <c r="C25" s="134">
        <v>4</v>
      </c>
      <c r="D25" s="95">
        <v>100</v>
      </c>
      <c r="E25" s="133">
        <v>100</v>
      </c>
      <c r="F25" s="135">
        <v>100</v>
      </c>
      <c r="G25" s="135">
        <v>0</v>
      </c>
      <c r="H25" s="90">
        <f t="shared" si="9"/>
        <v>0</v>
      </c>
      <c r="I25" s="90">
        <f t="shared" si="6"/>
        <v>100</v>
      </c>
      <c r="J25" s="95">
        <f t="shared" si="10"/>
        <v>0</v>
      </c>
      <c r="K25" s="88">
        <f>F25/E25*100</f>
        <v>100</v>
      </c>
      <c r="L25" s="95">
        <f t="shared" si="7"/>
        <v>-100</v>
      </c>
      <c r="M25" s="95">
        <f>G25/E25*100</f>
        <v>0</v>
      </c>
      <c r="N25" s="73"/>
      <c r="Q25" s="94"/>
    </row>
    <row r="26" spans="2:17" s="66" customFormat="1" ht="9.75">
      <c r="B26" s="133" t="s">
        <v>117</v>
      </c>
      <c r="C26" s="134">
        <v>4</v>
      </c>
      <c r="D26" s="95">
        <v>6800</v>
      </c>
      <c r="E26" s="133">
        <v>5600</v>
      </c>
      <c r="F26" s="135">
        <v>5200</v>
      </c>
      <c r="G26" s="135">
        <v>5200</v>
      </c>
      <c r="H26" s="90">
        <f t="shared" si="9"/>
        <v>-1200</v>
      </c>
      <c r="I26" s="90">
        <f t="shared" si="6"/>
        <v>82.35294117647058</v>
      </c>
      <c r="J26" s="95">
        <f t="shared" si="10"/>
        <v>-400</v>
      </c>
      <c r="K26" s="95">
        <f>F26/E26*100</f>
        <v>92.857142857142861</v>
      </c>
      <c r="L26" s="95">
        <f t="shared" si="7"/>
        <v>-400</v>
      </c>
      <c r="M26" s="95">
        <f>G26/E26*100</f>
        <v>92.857142857142861</v>
      </c>
      <c r="N26" s="73"/>
      <c r="Q26" s="94"/>
    </row>
    <row r="27" spans="2:17" s="66" customFormat="1" ht="18.75" customHeight="1">
      <c r="B27" s="133" t="s">
        <v>118</v>
      </c>
      <c r="C27" s="134">
        <v>4</v>
      </c>
      <c r="D27" s="139">
        <v>3959.9</v>
      </c>
      <c r="E27" s="133">
        <v>2643.5</v>
      </c>
      <c r="F27" s="135">
        <v>2975.8</v>
      </c>
      <c r="G27" s="135">
        <v>2975.8</v>
      </c>
      <c r="H27" s="90">
        <f t="shared" si="9"/>
        <v>-1316.4</v>
      </c>
      <c r="I27" s="90">
        <f t="shared" si="6"/>
        <v>66.756736281219219</v>
      </c>
      <c r="J27" s="95">
        <f t="shared" si="10"/>
        <v>332.30000000000018</v>
      </c>
      <c r="K27" s="95">
        <v>0</v>
      </c>
      <c r="L27" s="95">
        <f t="shared" si="7"/>
        <v>332.30000000000018</v>
      </c>
      <c r="M27" s="95">
        <f t="shared" ref="M27:M45" si="11">G27/E27*100</f>
        <v>112.57045583506715</v>
      </c>
      <c r="N27" s="73"/>
      <c r="Q27" s="94"/>
    </row>
    <row r="28" spans="2:17" s="66" customFormat="1" ht="21" customHeight="1">
      <c r="B28" s="133" t="s">
        <v>119</v>
      </c>
      <c r="C28" s="134">
        <v>4</v>
      </c>
      <c r="D28" s="95">
        <v>130</v>
      </c>
      <c r="E28" s="95">
        <v>200</v>
      </c>
      <c r="F28" s="135">
        <v>350</v>
      </c>
      <c r="G28" s="135">
        <v>200</v>
      </c>
      <c r="H28" s="90">
        <f t="shared" si="9"/>
        <v>70</v>
      </c>
      <c r="I28" s="90">
        <f>E28/D28*100</f>
        <v>153.84615384615387</v>
      </c>
      <c r="J28" s="95">
        <f t="shared" si="10"/>
        <v>150</v>
      </c>
      <c r="K28" s="95">
        <f>F28/E28*100</f>
        <v>175</v>
      </c>
      <c r="L28" s="95">
        <f t="shared" si="7"/>
        <v>0</v>
      </c>
      <c r="M28" s="95">
        <f t="shared" si="11"/>
        <v>100</v>
      </c>
      <c r="N28" s="73"/>
      <c r="Q28" s="94"/>
    </row>
    <row r="29" spans="2:17" s="66" customFormat="1" ht="31.5" hidden="1" customHeight="1">
      <c r="B29" s="133" t="s">
        <v>120</v>
      </c>
      <c r="C29" s="134">
        <v>4</v>
      </c>
      <c r="D29" s="95"/>
      <c r="E29" s="133"/>
      <c r="F29" s="135"/>
      <c r="G29" s="135"/>
      <c r="H29" s="90">
        <f t="shared" si="9"/>
        <v>0</v>
      </c>
      <c r="I29" s="90">
        <v>0</v>
      </c>
      <c r="J29" s="95">
        <f t="shared" si="10"/>
        <v>0</v>
      </c>
      <c r="K29" s="95">
        <v>0</v>
      </c>
      <c r="L29" s="95">
        <f t="shared" si="7"/>
        <v>0</v>
      </c>
      <c r="M29" s="95" t="e">
        <f t="shared" si="11"/>
        <v>#DIV/0!</v>
      </c>
      <c r="N29" s="73"/>
      <c r="Q29" s="94"/>
    </row>
    <row r="30" spans="2:17" s="66" customFormat="1" ht="19.5" hidden="1" customHeight="1">
      <c r="B30" s="133" t="s">
        <v>121</v>
      </c>
      <c r="C30" s="134">
        <v>4</v>
      </c>
      <c r="D30" s="95"/>
      <c r="E30" s="133"/>
      <c r="F30" s="135"/>
      <c r="G30" s="135"/>
      <c r="H30" s="90">
        <v>0</v>
      </c>
      <c r="I30" s="90">
        <v>0</v>
      </c>
      <c r="J30" s="95">
        <f t="shared" si="10"/>
        <v>0</v>
      </c>
      <c r="K30" s="95">
        <v>0</v>
      </c>
      <c r="L30" s="95">
        <f t="shared" si="7"/>
        <v>0</v>
      </c>
      <c r="M30" s="95" t="e">
        <f t="shared" si="11"/>
        <v>#DIV/0!</v>
      </c>
      <c r="N30" s="73"/>
      <c r="Q30" s="94"/>
    </row>
    <row r="31" spans="2:17" s="66" customFormat="1" ht="13.5" hidden="1" customHeight="1">
      <c r="B31" s="133" t="s">
        <v>122</v>
      </c>
      <c r="C31" s="134">
        <v>4</v>
      </c>
      <c r="D31" s="95"/>
      <c r="E31" s="133"/>
      <c r="F31" s="135"/>
      <c r="G31" s="135"/>
      <c r="H31" s="90">
        <f t="shared" ref="H31:H45" si="12">E31-D31</f>
        <v>0</v>
      </c>
      <c r="I31" s="90">
        <v>0</v>
      </c>
      <c r="J31" s="95">
        <f t="shared" si="10"/>
        <v>0</v>
      </c>
      <c r="K31" s="95">
        <v>0</v>
      </c>
      <c r="L31" s="95">
        <f t="shared" si="7"/>
        <v>0</v>
      </c>
      <c r="M31" s="95" t="e">
        <f t="shared" si="11"/>
        <v>#DIV/0!</v>
      </c>
      <c r="N31" s="73"/>
      <c r="Q31" s="94"/>
    </row>
    <row r="32" spans="2:17" s="83" customFormat="1" ht="21.75" hidden="1" customHeight="1">
      <c r="B32" s="133" t="s">
        <v>115</v>
      </c>
      <c r="C32" s="134">
        <v>4</v>
      </c>
      <c r="D32" s="95"/>
      <c r="E32" s="133"/>
      <c r="F32" s="135"/>
      <c r="G32" s="135"/>
      <c r="H32" s="90">
        <f t="shared" si="12"/>
        <v>0</v>
      </c>
      <c r="I32" s="90" t="e">
        <f t="shared" si="6"/>
        <v>#DIV/0!</v>
      </c>
      <c r="J32" s="95">
        <f t="shared" si="10"/>
        <v>0</v>
      </c>
      <c r="K32" s="95" t="e">
        <f t="shared" ref="K32:K45" si="13">F32/E32*100</f>
        <v>#DIV/0!</v>
      </c>
      <c r="L32" s="95">
        <f t="shared" si="7"/>
        <v>0</v>
      </c>
      <c r="M32" s="95" t="e">
        <f t="shared" si="11"/>
        <v>#DIV/0!</v>
      </c>
      <c r="N32" s="121"/>
      <c r="Q32" s="238"/>
    </row>
    <row r="33" spans="1:17" s="66" customFormat="1" ht="12.75" customHeight="1">
      <c r="B33" s="130" t="s">
        <v>20</v>
      </c>
      <c r="C33" s="131">
        <v>5</v>
      </c>
      <c r="D33" s="132">
        <f>D34+D35+D36+D37</f>
        <v>26529.399999999998</v>
      </c>
      <c r="E33" s="130">
        <f>E34+E35+E36+E37</f>
        <v>14141</v>
      </c>
      <c r="F33" s="137">
        <f>F34+F35+F36+F37</f>
        <v>18583.399999999998</v>
      </c>
      <c r="G33" s="137">
        <f>G34+G35+G36+G37</f>
        <v>20149.599999999999</v>
      </c>
      <c r="H33" s="82">
        <f t="shared" si="12"/>
        <v>-12388.399999999998</v>
      </c>
      <c r="I33" s="82">
        <f t="shared" si="6"/>
        <v>53.30312785061102</v>
      </c>
      <c r="J33" s="88">
        <f t="shared" si="10"/>
        <v>4442.3999999999978</v>
      </c>
      <c r="K33" s="88">
        <f t="shared" si="13"/>
        <v>131.41503429743298</v>
      </c>
      <c r="L33" s="88">
        <f t="shared" si="7"/>
        <v>6008.5999999999985</v>
      </c>
      <c r="M33" s="88">
        <f t="shared" si="11"/>
        <v>142.49063008273814</v>
      </c>
      <c r="N33" s="73"/>
      <c r="Q33" s="94"/>
    </row>
    <row r="34" spans="1:17" s="66" customFormat="1" ht="9.75">
      <c r="B34" s="89" t="s">
        <v>123</v>
      </c>
      <c r="C34" s="134">
        <v>5</v>
      </c>
      <c r="D34" s="139">
        <v>2266.3000000000002</v>
      </c>
      <c r="E34" s="133">
        <v>1630.7</v>
      </c>
      <c r="F34" s="135">
        <v>1630.7</v>
      </c>
      <c r="G34" s="135">
        <v>1630.7</v>
      </c>
      <c r="H34" s="90">
        <f t="shared" si="12"/>
        <v>-635.60000000000014</v>
      </c>
      <c r="I34" s="90">
        <f t="shared" si="6"/>
        <v>71.954286722852217</v>
      </c>
      <c r="J34" s="95">
        <f t="shared" si="10"/>
        <v>0</v>
      </c>
      <c r="K34" s="88">
        <f t="shared" si="13"/>
        <v>100</v>
      </c>
      <c r="L34" s="95">
        <f t="shared" si="7"/>
        <v>0</v>
      </c>
      <c r="M34" s="88">
        <f t="shared" si="11"/>
        <v>100</v>
      </c>
      <c r="N34" s="73"/>
      <c r="Q34" s="94"/>
    </row>
    <row r="35" spans="1:17" s="66" customFormat="1" ht="12.75" customHeight="1">
      <c r="B35" s="133" t="s">
        <v>124</v>
      </c>
      <c r="C35" s="134">
        <v>5</v>
      </c>
      <c r="D35" s="135">
        <v>5761</v>
      </c>
      <c r="E35" s="133">
        <v>2400</v>
      </c>
      <c r="F35" s="135">
        <v>3500</v>
      </c>
      <c r="G35" s="135">
        <v>6000</v>
      </c>
      <c r="H35" s="90">
        <f t="shared" si="12"/>
        <v>-3361</v>
      </c>
      <c r="I35" s="90">
        <f t="shared" si="6"/>
        <v>41.659434126019789</v>
      </c>
      <c r="J35" s="95">
        <f t="shared" si="10"/>
        <v>1100</v>
      </c>
      <c r="K35" s="95">
        <f t="shared" si="13"/>
        <v>145.83333333333331</v>
      </c>
      <c r="L35" s="95">
        <f t="shared" si="7"/>
        <v>3600</v>
      </c>
      <c r="M35" s="95">
        <f t="shared" si="11"/>
        <v>250</v>
      </c>
      <c r="N35" s="73"/>
      <c r="Q35" s="94"/>
    </row>
    <row r="36" spans="1:17" s="66" customFormat="1" ht="12.75" customHeight="1">
      <c r="B36" s="133" t="s">
        <v>125</v>
      </c>
      <c r="C36" s="134">
        <v>5</v>
      </c>
      <c r="D36" s="89">
        <v>16695</v>
      </c>
      <c r="E36" s="133">
        <v>8410</v>
      </c>
      <c r="F36" s="135">
        <v>11783.6</v>
      </c>
      <c r="G36" s="135">
        <v>10849.8</v>
      </c>
      <c r="H36" s="90">
        <f t="shared" si="12"/>
        <v>-8285</v>
      </c>
      <c r="I36" s="90">
        <f t="shared" si="6"/>
        <v>50.37436358191075</v>
      </c>
      <c r="J36" s="95">
        <f t="shared" si="10"/>
        <v>3373.6000000000004</v>
      </c>
      <c r="K36" s="95">
        <f t="shared" si="13"/>
        <v>140.11414982164089</v>
      </c>
      <c r="L36" s="95">
        <f t="shared" si="7"/>
        <v>2439.7999999999993</v>
      </c>
      <c r="M36" s="95">
        <f t="shared" si="11"/>
        <v>129.01070154577883</v>
      </c>
      <c r="N36" s="73"/>
      <c r="Q36" s="94"/>
    </row>
    <row r="37" spans="1:17" s="83" customFormat="1" ht="18.75" customHeight="1">
      <c r="B37" s="133" t="s">
        <v>126</v>
      </c>
      <c r="C37" s="134">
        <v>5</v>
      </c>
      <c r="D37" s="89">
        <v>1807.1</v>
      </c>
      <c r="E37" s="133">
        <v>1700.3</v>
      </c>
      <c r="F37" s="135">
        <v>1669.1</v>
      </c>
      <c r="G37" s="135">
        <v>1669.1</v>
      </c>
      <c r="H37" s="90">
        <f>E37-D37</f>
        <v>-106.79999999999995</v>
      </c>
      <c r="I37" s="90">
        <f>E37/D37*100</f>
        <v>94.089978418460518</v>
      </c>
      <c r="J37" s="95">
        <f>F37-E37</f>
        <v>-31.200000000000045</v>
      </c>
      <c r="K37" s="95">
        <f>F37/E37*100</f>
        <v>98.165029700641057</v>
      </c>
      <c r="L37" s="95">
        <f t="shared" si="7"/>
        <v>-31.200000000000045</v>
      </c>
      <c r="M37" s="95">
        <f>G37/E37*100</f>
        <v>98.165029700641057</v>
      </c>
      <c r="N37" s="121"/>
      <c r="Q37" s="238"/>
    </row>
    <row r="38" spans="1:17" s="83" customFormat="1" ht="28.5" customHeight="1">
      <c r="B38" s="130" t="s">
        <v>127</v>
      </c>
      <c r="C38" s="134">
        <v>7</v>
      </c>
      <c r="D38" s="89">
        <v>70</v>
      </c>
      <c r="E38" s="133">
        <v>70</v>
      </c>
      <c r="F38" s="135">
        <v>70</v>
      </c>
      <c r="G38" s="135">
        <v>70</v>
      </c>
      <c r="H38" s="90">
        <f>E38-D38</f>
        <v>0</v>
      </c>
      <c r="I38" s="90">
        <f>E38/D38*100</f>
        <v>100</v>
      </c>
      <c r="J38" s="95">
        <f>F38-E38</f>
        <v>0</v>
      </c>
      <c r="K38" s="95">
        <f>F38/E38*100</f>
        <v>100</v>
      </c>
      <c r="L38" s="95">
        <f t="shared" si="7"/>
        <v>0</v>
      </c>
      <c r="M38" s="95">
        <f>G38/E38*100</f>
        <v>100</v>
      </c>
      <c r="N38" s="121"/>
      <c r="Q38" s="238"/>
    </row>
    <row r="39" spans="1:17" s="66" customFormat="1" ht="19.5" customHeight="1">
      <c r="B39" s="130" t="s">
        <v>128</v>
      </c>
      <c r="C39" s="131">
        <v>8</v>
      </c>
      <c r="D39" s="130">
        <f>D40+D41</f>
        <v>2338</v>
      </c>
      <c r="E39" s="130">
        <f>E40+E41</f>
        <v>2334</v>
      </c>
      <c r="F39" s="137">
        <f>F40+F41</f>
        <v>1830</v>
      </c>
      <c r="G39" s="137">
        <f>G40+G41</f>
        <v>1916</v>
      </c>
      <c r="H39" s="82">
        <f t="shared" si="12"/>
        <v>-4</v>
      </c>
      <c r="I39" s="82">
        <f t="shared" si="6"/>
        <v>99.828913601368697</v>
      </c>
      <c r="J39" s="88">
        <f t="shared" si="10"/>
        <v>-504</v>
      </c>
      <c r="K39" s="88">
        <f t="shared" si="13"/>
        <v>78.40616966580977</v>
      </c>
      <c r="L39" s="88">
        <f t="shared" si="7"/>
        <v>-418</v>
      </c>
      <c r="M39" s="88">
        <f t="shared" si="11"/>
        <v>82.09083119108827</v>
      </c>
      <c r="N39" s="73"/>
      <c r="Q39" s="94"/>
    </row>
    <row r="40" spans="1:17" s="66" customFormat="1" ht="9.75">
      <c r="B40" s="133" t="s">
        <v>129</v>
      </c>
      <c r="C40" s="134">
        <v>8</v>
      </c>
      <c r="D40" s="133">
        <v>80</v>
      </c>
      <c r="E40" s="133">
        <v>80</v>
      </c>
      <c r="F40" s="138">
        <v>125</v>
      </c>
      <c r="G40" s="138">
        <v>211</v>
      </c>
      <c r="H40" s="90">
        <f t="shared" si="12"/>
        <v>0</v>
      </c>
      <c r="I40" s="90">
        <f t="shared" si="6"/>
        <v>100</v>
      </c>
      <c r="J40" s="95">
        <f t="shared" si="10"/>
        <v>45</v>
      </c>
      <c r="K40" s="88">
        <f t="shared" si="13"/>
        <v>156.25</v>
      </c>
      <c r="L40" s="95">
        <f t="shared" si="7"/>
        <v>131</v>
      </c>
      <c r="M40" s="88">
        <f t="shared" si="11"/>
        <v>263.75</v>
      </c>
      <c r="N40" s="73"/>
      <c r="Q40" s="94"/>
    </row>
    <row r="41" spans="1:17" s="83" customFormat="1" ht="30.75" customHeight="1">
      <c r="B41" s="133" t="s">
        <v>130</v>
      </c>
      <c r="C41" s="134">
        <v>8</v>
      </c>
      <c r="D41" s="133">
        <v>2258</v>
      </c>
      <c r="E41" s="133">
        <v>2254</v>
      </c>
      <c r="F41" s="138">
        <v>1705</v>
      </c>
      <c r="G41" s="138">
        <v>1705</v>
      </c>
      <c r="H41" s="90">
        <f t="shared" si="12"/>
        <v>-4</v>
      </c>
      <c r="I41" s="90">
        <f t="shared" si="6"/>
        <v>99.822852081488051</v>
      </c>
      <c r="J41" s="95">
        <f t="shared" si="10"/>
        <v>-549</v>
      </c>
      <c r="K41" s="95">
        <f t="shared" si="13"/>
        <v>75.643300798580299</v>
      </c>
      <c r="L41" s="95">
        <f t="shared" si="7"/>
        <v>-549</v>
      </c>
      <c r="M41" s="95">
        <f t="shared" si="11"/>
        <v>75.643300798580299</v>
      </c>
      <c r="N41" s="121"/>
      <c r="Q41" s="238"/>
    </row>
    <row r="42" spans="1:17" s="66" customFormat="1" ht="12.75" customHeight="1">
      <c r="B42" s="130" t="s">
        <v>131</v>
      </c>
      <c r="C42" s="131">
        <v>10</v>
      </c>
      <c r="D42" s="140">
        <f>D43+D44+D45</f>
        <v>1780</v>
      </c>
      <c r="E42" s="137">
        <f>E43+E44+E45</f>
        <v>1780</v>
      </c>
      <c r="F42" s="137">
        <f>F43+F44+F45</f>
        <v>1780</v>
      </c>
      <c r="G42" s="137">
        <f>G43+G44+G45</f>
        <v>1780</v>
      </c>
      <c r="H42" s="82">
        <f t="shared" si="12"/>
        <v>0</v>
      </c>
      <c r="I42" s="82">
        <f t="shared" si="6"/>
        <v>100</v>
      </c>
      <c r="J42" s="88">
        <f t="shared" si="10"/>
        <v>0</v>
      </c>
      <c r="K42" s="88">
        <f t="shared" si="13"/>
        <v>100</v>
      </c>
      <c r="L42" s="88">
        <f t="shared" si="7"/>
        <v>0</v>
      </c>
      <c r="M42" s="88">
        <f t="shared" si="11"/>
        <v>100</v>
      </c>
      <c r="N42" s="73"/>
      <c r="Q42" s="94"/>
    </row>
    <row r="43" spans="1:17" s="66" customFormat="1" ht="11.25" customHeight="1">
      <c r="B43" s="133" t="s">
        <v>132</v>
      </c>
      <c r="C43" s="134">
        <v>10</v>
      </c>
      <c r="D43" s="133">
        <v>1100</v>
      </c>
      <c r="E43" s="133">
        <v>1100</v>
      </c>
      <c r="F43" s="138">
        <v>1100</v>
      </c>
      <c r="G43" s="138">
        <v>1100</v>
      </c>
      <c r="H43" s="90">
        <f t="shared" si="12"/>
        <v>0</v>
      </c>
      <c r="I43" s="90">
        <f t="shared" si="6"/>
        <v>100</v>
      </c>
      <c r="J43" s="95">
        <f t="shared" si="10"/>
        <v>0</v>
      </c>
      <c r="K43" s="95">
        <f t="shared" si="13"/>
        <v>100</v>
      </c>
      <c r="L43" s="95">
        <f t="shared" si="7"/>
        <v>0</v>
      </c>
      <c r="M43" s="95">
        <f t="shared" si="11"/>
        <v>100</v>
      </c>
      <c r="N43" s="73"/>
      <c r="Q43" s="94"/>
    </row>
    <row r="44" spans="1:17" s="66" customFormat="1" ht="11.25" customHeight="1">
      <c r="B44" s="133" t="s">
        <v>133</v>
      </c>
      <c r="C44" s="134">
        <v>10</v>
      </c>
      <c r="D44" s="89">
        <v>250</v>
      </c>
      <c r="E44" s="133">
        <v>250</v>
      </c>
      <c r="F44" s="135">
        <v>250</v>
      </c>
      <c r="G44" s="138">
        <v>250</v>
      </c>
      <c r="H44" s="90">
        <f t="shared" si="12"/>
        <v>0</v>
      </c>
      <c r="I44" s="90">
        <f t="shared" si="6"/>
        <v>100</v>
      </c>
      <c r="J44" s="95">
        <v>0</v>
      </c>
      <c r="K44" s="95">
        <f t="shared" si="13"/>
        <v>100</v>
      </c>
      <c r="L44" s="95">
        <v>0</v>
      </c>
      <c r="M44" s="95">
        <f t="shared" si="11"/>
        <v>100</v>
      </c>
      <c r="N44" s="73"/>
      <c r="Q44" s="94"/>
    </row>
    <row r="45" spans="1:17" ht="21" customHeight="1">
      <c r="B45" s="133" t="s">
        <v>134</v>
      </c>
      <c r="C45" s="141">
        <v>10</v>
      </c>
      <c r="D45" s="89">
        <v>430</v>
      </c>
      <c r="E45" s="133">
        <v>430</v>
      </c>
      <c r="F45" s="133">
        <v>430</v>
      </c>
      <c r="G45" s="133">
        <v>430</v>
      </c>
      <c r="H45" s="90">
        <f t="shared" si="12"/>
        <v>0</v>
      </c>
      <c r="I45" s="90">
        <f t="shared" si="6"/>
        <v>100</v>
      </c>
      <c r="J45" s="95">
        <f>F45-E45</f>
        <v>0</v>
      </c>
      <c r="K45" s="95">
        <f t="shared" si="13"/>
        <v>100</v>
      </c>
      <c r="L45" s="95">
        <f>G45-E45</f>
        <v>0</v>
      </c>
      <c r="M45" s="95">
        <f t="shared" si="11"/>
        <v>100</v>
      </c>
      <c r="N45" s="36"/>
    </row>
    <row r="46" spans="1:17" s="1" customFormat="1" ht="12" hidden="1" customHeight="1">
      <c r="A46" s="108"/>
      <c r="B46" s="130" t="s">
        <v>135</v>
      </c>
      <c r="C46" s="142">
        <v>11</v>
      </c>
      <c r="D46" s="92">
        <f>D47</f>
        <v>0</v>
      </c>
      <c r="E46" s="92">
        <f>E47</f>
        <v>0</v>
      </c>
      <c r="F46" s="81">
        <f>F47</f>
        <v>0</v>
      </c>
      <c r="G46" s="81">
        <f>G47</f>
        <v>0</v>
      </c>
      <c r="H46" s="82">
        <v>0</v>
      </c>
      <c r="I46" s="82">
        <v>0</v>
      </c>
      <c r="J46" s="88">
        <f>F46-E46</f>
        <v>0</v>
      </c>
      <c r="K46" s="88">
        <v>0</v>
      </c>
      <c r="L46" s="88">
        <f>G46-E46</f>
        <v>0</v>
      </c>
      <c r="M46" s="88">
        <v>0</v>
      </c>
      <c r="N46" s="47"/>
      <c r="Q46" s="235"/>
    </row>
    <row r="47" spans="1:17" s="22" customFormat="1" ht="10.5" hidden="1" customHeight="1">
      <c r="A47" s="102"/>
      <c r="B47" s="133" t="s">
        <v>136</v>
      </c>
      <c r="C47" s="141">
        <v>11</v>
      </c>
      <c r="D47" s="89"/>
      <c r="E47" s="133"/>
      <c r="F47" s="135"/>
      <c r="G47" s="135"/>
      <c r="H47" s="90">
        <v>0</v>
      </c>
      <c r="I47" s="90">
        <v>0</v>
      </c>
      <c r="J47" s="95">
        <f>F47-E47</f>
        <v>0</v>
      </c>
      <c r="K47" s="95">
        <v>0</v>
      </c>
      <c r="L47" s="95">
        <f>G47-E47</f>
        <v>0</v>
      </c>
      <c r="M47" s="95">
        <v>0</v>
      </c>
      <c r="N47" s="143"/>
      <c r="O47" s="144"/>
      <c r="P47" s="144"/>
      <c r="Q47" s="23"/>
    </row>
    <row r="48" spans="1:17" ht="22.5" hidden="1" customHeight="1">
      <c r="B48" s="133" t="s">
        <v>115</v>
      </c>
      <c r="C48" s="141">
        <v>11</v>
      </c>
      <c r="D48" s="89"/>
      <c r="E48" s="133"/>
      <c r="F48" s="135"/>
      <c r="G48" s="135"/>
      <c r="H48" s="90">
        <v>0</v>
      </c>
      <c r="I48" s="90">
        <v>0</v>
      </c>
      <c r="J48" s="95">
        <f>F48-E48</f>
        <v>0</v>
      </c>
      <c r="K48" s="95">
        <v>0</v>
      </c>
      <c r="L48" s="95">
        <f>G48-E48</f>
        <v>0</v>
      </c>
      <c r="M48" s="95">
        <v>0</v>
      </c>
      <c r="N48" s="36"/>
      <c r="O48" s="145"/>
      <c r="P48" s="145"/>
    </row>
    <row r="49" spans="1:17" s="1" customFormat="1" ht="20.25" customHeight="1">
      <c r="A49" s="108"/>
      <c r="B49" s="130" t="s">
        <v>109</v>
      </c>
      <c r="C49" s="142">
        <v>13</v>
      </c>
      <c r="D49" s="130">
        <f>D50</f>
        <v>100</v>
      </c>
      <c r="E49" s="130">
        <f>E50</f>
        <v>100</v>
      </c>
      <c r="F49" s="130">
        <f>F50</f>
        <v>100</v>
      </c>
      <c r="G49" s="130">
        <f>G50</f>
        <v>100</v>
      </c>
      <c r="H49" s="82">
        <f>E49-D49</f>
        <v>0</v>
      </c>
      <c r="I49" s="82">
        <f>E49/D49*100</f>
        <v>100</v>
      </c>
      <c r="J49" s="88">
        <f>F49-E49</f>
        <v>0</v>
      </c>
      <c r="K49" s="88">
        <f>F49/E49*100</f>
        <v>100</v>
      </c>
      <c r="L49" s="88">
        <f>G49-E49</f>
        <v>0</v>
      </c>
      <c r="M49" s="88">
        <f>G49/E49*100</f>
        <v>100</v>
      </c>
      <c r="N49" s="47"/>
      <c r="O49" s="146"/>
      <c r="P49" s="146"/>
      <c r="Q49" s="235"/>
    </row>
    <row r="50" spans="1:17" ht="22.5" customHeight="1">
      <c r="B50" s="133" t="s">
        <v>137</v>
      </c>
      <c r="C50" s="141">
        <v>13</v>
      </c>
      <c r="D50" s="89">
        <v>100</v>
      </c>
      <c r="E50" s="133">
        <v>100</v>
      </c>
      <c r="F50" s="135">
        <v>100</v>
      </c>
      <c r="G50" s="135">
        <v>100</v>
      </c>
      <c r="H50" s="82">
        <f>E50-D50</f>
        <v>0</v>
      </c>
      <c r="I50" s="82">
        <f>E50/D50*100</f>
        <v>100</v>
      </c>
      <c r="J50" s="95"/>
      <c r="K50" s="95"/>
      <c r="L50" s="95"/>
      <c r="M50" s="95"/>
      <c r="N50" s="36"/>
      <c r="O50" s="145"/>
      <c r="P50" s="145"/>
    </row>
    <row r="51" spans="1:17" s="66" customFormat="1" ht="9.75" hidden="1">
      <c r="B51" s="92" t="s">
        <v>138</v>
      </c>
      <c r="C51" s="142">
        <v>6</v>
      </c>
      <c r="D51" s="92">
        <f>D52</f>
        <v>0</v>
      </c>
      <c r="E51" s="130">
        <f>E52</f>
        <v>0</v>
      </c>
      <c r="F51" s="81">
        <f>F52</f>
        <v>0</v>
      </c>
      <c r="G51" s="81">
        <f>G52</f>
        <v>0</v>
      </c>
      <c r="H51" s="82">
        <v>0</v>
      </c>
      <c r="I51" s="82">
        <v>0</v>
      </c>
      <c r="J51" s="88">
        <v>0</v>
      </c>
      <c r="K51" s="88">
        <v>0</v>
      </c>
      <c r="L51" s="88">
        <v>0</v>
      </c>
      <c r="M51" s="88">
        <v>0</v>
      </c>
      <c r="N51" s="73"/>
      <c r="Q51" s="94"/>
    </row>
    <row r="52" spans="1:17" s="83" customFormat="1" ht="21.75" hidden="1" customHeight="1">
      <c r="B52" s="133" t="s">
        <v>139</v>
      </c>
      <c r="C52" s="134">
        <v>6</v>
      </c>
      <c r="D52" s="89"/>
      <c r="E52" s="133"/>
      <c r="F52" s="135"/>
      <c r="G52" s="135"/>
      <c r="H52" s="90">
        <v>0</v>
      </c>
      <c r="I52" s="90">
        <v>0</v>
      </c>
      <c r="J52" s="95">
        <v>0</v>
      </c>
      <c r="K52" s="95">
        <v>0</v>
      </c>
      <c r="L52" s="95">
        <v>0</v>
      </c>
      <c r="M52" s="95">
        <v>0</v>
      </c>
      <c r="N52" s="121"/>
      <c r="Q52" s="238"/>
    </row>
    <row r="53" spans="1:17" s="83" customFormat="1" ht="19.5" customHeight="1">
      <c r="B53" s="130" t="s">
        <v>23</v>
      </c>
      <c r="C53" s="131">
        <v>1</v>
      </c>
      <c r="D53" s="92">
        <v>1497</v>
      </c>
      <c r="E53" s="130">
        <v>1198</v>
      </c>
      <c r="F53" s="130">
        <v>1390</v>
      </c>
      <c r="G53" s="130">
        <v>1390</v>
      </c>
      <c r="H53" s="82">
        <f>E53-D53</f>
        <v>-299</v>
      </c>
      <c r="I53" s="82">
        <f>E53/D53*100</f>
        <v>80.026720106880418</v>
      </c>
      <c r="J53" s="88">
        <f>F53-E53</f>
        <v>192</v>
      </c>
      <c r="K53" s="88">
        <f>F53/E53*100</f>
        <v>116.02671118530886</v>
      </c>
      <c r="L53" s="88">
        <f>G53-E53</f>
        <v>192</v>
      </c>
      <c r="M53" s="88">
        <f>G53/E53*100</f>
        <v>116.02671118530886</v>
      </c>
      <c r="N53" s="121"/>
      <c r="Q53" s="238"/>
    </row>
    <row r="54" spans="1:17" s="66" customFormat="1" ht="30.75" customHeight="1">
      <c r="B54" s="130" t="s">
        <v>140</v>
      </c>
      <c r="C54" s="131">
        <v>7</v>
      </c>
      <c r="D54" s="88">
        <f>D57+D58+D60+D67</f>
        <v>48435</v>
      </c>
      <c r="E54" s="88">
        <f>E57+E58+E60+E67+E38+E59</f>
        <v>50074</v>
      </c>
      <c r="F54" s="88">
        <f>F57+F58+F60+F67+F38</f>
        <v>42314.8</v>
      </c>
      <c r="G54" s="88">
        <f>G57+G58+G60+G67+G38</f>
        <v>42314.8</v>
      </c>
      <c r="H54" s="82">
        <f t="shared" ref="H54:H76" si="14">E54-D54</f>
        <v>1639</v>
      </c>
      <c r="I54" s="82">
        <f t="shared" si="6"/>
        <v>103.38391658924331</v>
      </c>
      <c r="J54" s="88">
        <f>F54-E54</f>
        <v>-7759.1999999999971</v>
      </c>
      <c r="K54" s="88">
        <f>F54/E54*100</f>
        <v>84.504533290729725</v>
      </c>
      <c r="L54" s="88">
        <f>G54-E54</f>
        <v>-7759.1999999999971</v>
      </c>
      <c r="M54" s="88">
        <f>G54/E54*100</f>
        <v>84.504533290729725</v>
      </c>
      <c r="N54" s="73"/>
      <c r="Q54" s="94"/>
    </row>
    <row r="55" spans="1:17" s="66" customFormat="1" ht="20.25" customHeight="1">
      <c r="B55" s="149" t="s">
        <v>141</v>
      </c>
      <c r="C55" s="150">
        <v>7</v>
      </c>
      <c r="D55" s="151">
        <f>D57+D58+D60+D61+D56+D59</f>
        <v>53911</v>
      </c>
      <c r="E55" s="151">
        <f>E57+E58+E60+E61+E56+E59</f>
        <v>46297.599999999999</v>
      </c>
      <c r="F55" s="151">
        <f>F57+F58+F60+F61+F56+F59</f>
        <v>42624.100000000006</v>
      </c>
      <c r="G55" s="151">
        <f>G57+G58+G60+G61+G56+G59</f>
        <v>42624.100000000006</v>
      </c>
      <c r="H55" s="152">
        <f t="shared" si="14"/>
        <v>-7613.4000000000015</v>
      </c>
      <c r="I55" s="152">
        <f t="shared" si="6"/>
        <v>85.877835692159294</v>
      </c>
      <c r="J55" s="153">
        <f t="shared" ref="J55:J76" si="15">F55-E55</f>
        <v>-3673.4999999999927</v>
      </c>
      <c r="K55" s="153">
        <f t="shared" ref="K55:K76" si="16">F55/E55*100</f>
        <v>92.065463436549649</v>
      </c>
      <c r="L55" s="153">
        <f t="shared" ref="L55:L76" si="17">G55-E55</f>
        <v>-3673.4999999999927</v>
      </c>
      <c r="M55" s="153">
        <f t="shared" ref="M55:M76" si="18">G55/E55*100</f>
        <v>92.065463436549649</v>
      </c>
      <c r="N55" s="73"/>
      <c r="Q55" s="94"/>
    </row>
    <row r="56" spans="1:17" s="66" customFormat="1" ht="22.5" customHeight="1">
      <c r="B56" s="130" t="s">
        <v>13</v>
      </c>
      <c r="C56" s="150">
        <v>3</v>
      </c>
      <c r="D56" s="151">
        <v>113</v>
      </c>
      <c r="E56" s="151">
        <v>129</v>
      </c>
      <c r="F56" s="151">
        <v>135</v>
      </c>
      <c r="G56" s="151">
        <v>135</v>
      </c>
      <c r="H56" s="152">
        <f t="shared" si="14"/>
        <v>16</v>
      </c>
      <c r="I56" s="152">
        <f t="shared" si="6"/>
        <v>114.15929203539822</v>
      </c>
      <c r="J56" s="153">
        <f t="shared" si="15"/>
        <v>6</v>
      </c>
      <c r="K56" s="153">
        <f t="shared" si="16"/>
        <v>104.65116279069768</v>
      </c>
      <c r="L56" s="153">
        <f t="shared" si="17"/>
        <v>6</v>
      </c>
      <c r="M56" s="153">
        <f t="shared" si="18"/>
        <v>104.65116279069768</v>
      </c>
      <c r="N56" s="73"/>
      <c r="Q56" s="94"/>
    </row>
    <row r="57" spans="1:17" s="66" customFormat="1" ht="12.75" customHeight="1">
      <c r="B57" s="154" t="s">
        <v>142</v>
      </c>
      <c r="C57" s="155">
        <v>7</v>
      </c>
      <c r="D57" s="156">
        <v>22817</v>
      </c>
      <c r="E57" s="133">
        <v>19195</v>
      </c>
      <c r="F57" s="133">
        <v>18837.2</v>
      </c>
      <c r="G57" s="133">
        <v>18837.2</v>
      </c>
      <c r="H57" s="157">
        <f t="shared" si="14"/>
        <v>-3622</v>
      </c>
      <c r="I57" s="157">
        <f t="shared" si="6"/>
        <v>84.125871061050972</v>
      </c>
      <c r="J57" s="158">
        <f t="shared" si="15"/>
        <v>-357.79999999999927</v>
      </c>
      <c r="K57" s="158">
        <f t="shared" si="16"/>
        <v>98.13597290961188</v>
      </c>
      <c r="L57" s="158">
        <f t="shared" si="17"/>
        <v>-357.79999999999927</v>
      </c>
      <c r="M57" s="158">
        <f t="shared" si="18"/>
        <v>98.13597290961188</v>
      </c>
      <c r="N57" s="73"/>
      <c r="Q57" s="94"/>
    </row>
    <row r="58" spans="1:17" s="66" customFormat="1" ht="12.75" customHeight="1">
      <c r="B58" s="154" t="s">
        <v>143</v>
      </c>
      <c r="C58" s="155">
        <v>7</v>
      </c>
      <c r="D58" s="159">
        <v>15769</v>
      </c>
      <c r="E58" s="133">
        <v>14787</v>
      </c>
      <c r="F58" s="133">
        <v>12778.6</v>
      </c>
      <c r="G58" s="133">
        <v>12778.6</v>
      </c>
      <c r="H58" s="157">
        <f t="shared" si="14"/>
        <v>-982</v>
      </c>
      <c r="I58" s="157">
        <f t="shared" si="6"/>
        <v>93.772591794026255</v>
      </c>
      <c r="J58" s="158">
        <f t="shared" si="15"/>
        <v>-2008.3999999999996</v>
      </c>
      <c r="K58" s="158">
        <f t="shared" si="16"/>
        <v>86.417799418408066</v>
      </c>
      <c r="L58" s="158">
        <f t="shared" si="17"/>
        <v>-2008.3999999999996</v>
      </c>
      <c r="M58" s="158">
        <f t="shared" si="18"/>
        <v>86.417799418408066</v>
      </c>
      <c r="N58" s="73"/>
      <c r="Q58" s="94"/>
    </row>
    <row r="59" spans="1:17" s="66" customFormat="1" ht="12.75" customHeight="1">
      <c r="B59" s="154" t="s">
        <v>230</v>
      </c>
      <c r="C59" s="155">
        <v>7</v>
      </c>
      <c r="D59" s="159">
        <v>9438</v>
      </c>
      <c r="E59" s="133">
        <v>7514</v>
      </c>
      <c r="F59" s="133">
        <v>6014</v>
      </c>
      <c r="G59" s="133">
        <v>6014</v>
      </c>
      <c r="H59" s="157">
        <f t="shared" si="14"/>
        <v>-1924</v>
      </c>
      <c r="I59" s="157">
        <f t="shared" si="6"/>
        <v>79.614325068870528</v>
      </c>
      <c r="J59" s="158">
        <f t="shared" si="15"/>
        <v>-1500</v>
      </c>
      <c r="K59" s="158">
        <f t="shared" si="16"/>
        <v>80.037263774287993</v>
      </c>
      <c r="L59" s="158">
        <f t="shared" si="17"/>
        <v>-1500</v>
      </c>
      <c r="M59" s="158">
        <f t="shared" si="18"/>
        <v>80.037263774287993</v>
      </c>
      <c r="N59" s="73"/>
      <c r="Q59" s="94"/>
    </row>
    <row r="60" spans="1:17" s="66" customFormat="1" ht="18.75" customHeight="1">
      <c r="B60" s="154" t="s">
        <v>144</v>
      </c>
      <c r="C60" s="155">
        <v>7</v>
      </c>
      <c r="D60" s="158">
        <v>5741</v>
      </c>
      <c r="E60" s="133">
        <v>4638</v>
      </c>
      <c r="F60" s="133">
        <v>4823</v>
      </c>
      <c r="G60" s="133">
        <v>4823</v>
      </c>
      <c r="H60" s="157">
        <f>E60-D60</f>
        <v>-1103</v>
      </c>
      <c r="I60" s="157">
        <f>E60/D60*100</f>
        <v>80.787319282354986</v>
      </c>
      <c r="J60" s="158">
        <f>F60-E60</f>
        <v>185</v>
      </c>
      <c r="K60" s="158">
        <f>F60/E60*100</f>
        <v>103.98878827080638</v>
      </c>
      <c r="L60" s="158">
        <f>G60-E60</f>
        <v>185</v>
      </c>
      <c r="M60" s="158">
        <f>G60/E60*100</f>
        <v>103.98878827080638</v>
      </c>
      <c r="N60" s="73"/>
      <c r="Q60" s="94"/>
    </row>
    <row r="61" spans="1:17" s="66" customFormat="1" ht="12.75" customHeight="1">
      <c r="B61" s="154" t="s">
        <v>131</v>
      </c>
      <c r="C61" s="155">
        <v>10</v>
      </c>
      <c r="D61" s="159">
        <v>33</v>
      </c>
      <c r="E61" s="159">
        <v>34.6</v>
      </c>
      <c r="F61" s="159">
        <v>36.299999999999997</v>
      </c>
      <c r="G61" s="159">
        <v>36.299999999999997</v>
      </c>
      <c r="H61" s="217">
        <f t="shared" si="14"/>
        <v>1.6000000000000014</v>
      </c>
      <c r="I61" s="157">
        <f t="shared" si="6"/>
        <v>104.84848484848486</v>
      </c>
      <c r="J61" s="159">
        <f t="shared" si="15"/>
        <v>1.6999999999999957</v>
      </c>
      <c r="K61" s="158">
        <f t="shared" si="16"/>
        <v>104.91329479768785</v>
      </c>
      <c r="L61" s="159">
        <f t="shared" si="17"/>
        <v>1.6999999999999957</v>
      </c>
      <c r="M61" s="158">
        <f t="shared" si="18"/>
        <v>104.91329479768785</v>
      </c>
      <c r="N61" s="73"/>
      <c r="Q61" s="94"/>
    </row>
    <row r="62" spans="1:17" s="66" customFormat="1" ht="15" hidden="1" customHeight="1">
      <c r="B62" s="154" t="s">
        <v>145</v>
      </c>
      <c r="C62" s="155">
        <v>10</v>
      </c>
      <c r="D62" s="159"/>
      <c r="E62" s="138"/>
      <c r="F62" s="159"/>
      <c r="G62" s="159"/>
      <c r="H62" s="217">
        <v>0</v>
      </c>
      <c r="I62" s="157">
        <v>0</v>
      </c>
      <c r="J62" s="159">
        <v>0</v>
      </c>
      <c r="K62" s="158">
        <v>0</v>
      </c>
      <c r="L62" s="159">
        <v>0</v>
      </c>
      <c r="M62" s="158">
        <v>0</v>
      </c>
      <c r="N62" s="73"/>
      <c r="Q62" s="94"/>
    </row>
    <row r="63" spans="1:17" s="66" customFormat="1" ht="21" hidden="1" customHeight="1">
      <c r="A63" s="160"/>
      <c r="B63" s="161" t="s">
        <v>134</v>
      </c>
      <c r="C63" s="155">
        <v>10</v>
      </c>
      <c r="D63" s="218"/>
      <c r="E63" s="138"/>
      <c r="F63" s="138"/>
      <c r="G63" s="138"/>
      <c r="H63" s="219">
        <f t="shared" si="14"/>
        <v>0</v>
      </c>
      <c r="I63" s="152" t="e">
        <f t="shared" si="6"/>
        <v>#DIV/0!</v>
      </c>
      <c r="J63" s="159">
        <f t="shared" si="15"/>
        <v>0</v>
      </c>
      <c r="K63" s="158" t="e">
        <f t="shared" si="16"/>
        <v>#DIV/0!</v>
      </c>
      <c r="L63" s="159">
        <f t="shared" si="17"/>
        <v>0</v>
      </c>
      <c r="M63" s="158" t="e">
        <f t="shared" si="18"/>
        <v>#DIV/0!</v>
      </c>
      <c r="N63" s="73"/>
      <c r="Q63" s="94"/>
    </row>
    <row r="64" spans="1:17" s="22" customFormat="1" ht="10.5" hidden="1" customHeight="1">
      <c r="A64" s="102"/>
      <c r="B64" s="133" t="s">
        <v>122</v>
      </c>
      <c r="C64" s="141">
        <v>11</v>
      </c>
      <c r="D64" s="135">
        <v>0</v>
      </c>
      <c r="E64" s="138">
        <v>0</v>
      </c>
      <c r="F64" s="135"/>
      <c r="G64" s="135"/>
      <c r="H64" s="99">
        <f t="shared" si="14"/>
        <v>0</v>
      </c>
      <c r="I64" s="82" t="e">
        <f t="shared" si="6"/>
        <v>#DIV/0!</v>
      </c>
      <c r="J64" s="135">
        <f t="shared" si="15"/>
        <v>0</v>
      </c>
      <c r="K64" s="95" t="e">
        <f t="shared" si="16"/>
        <v>#DIV/0!</v>
      </c>
      <c r="L64" s="135">
        <f t="shared" si="17"/>
        <v>0</v>
      </c>
      <c r="M64" s="95" t="e">
        <f t="shared" si="18"/>
        <v>#DIV/0!</v>
      </c>
      <c r="N64" s="50"/>
      <c r="Q64" s="23"/>
    </row>
    <row r="65" spans="1:17" ht="30" customHeight="1">
      <c r="B65" s="130" t="s">
        <v>21</v>
      </c>
      <c r="C65" s="142"/>
      <c r="D65" s="81">
        <f>D67+D68+D70+D69+D66</f>
        <v>35114</v>
      </c>
      <c r="E65" s="81">
        <f>E67+E68+E70+E69+E66</f>
        <v>30808.1</v>
      </c>
      <c r="F65" s="81">
        <f>F67+F68+F70+F69+F66</f>
        <v>33733</v>
      </c>
      <c r="G65" s="81">
        <f>G67+G68+G70+G69+G66</f>
        <v>33733</v>
      </c>
      <c r="H65" s="99">
        <f t="shared" si="14"/>
        <v>-4305.9000000000015</v>
      </c>
      <c r="I65" s="90">
        <f t="shared" si="6"/>
        <v>87.737369710087137</v>
      </c>
      <c r="J65" s="81">
        <f t="shared" si="15"/>
        <v>2924.9000000000015</v>
      </c>
      <c r="K65" s="88">
        <f t="shared" si="16"/>
        <v>109.49393179066544</v>
      </c>
      <c r="L65" s="81">
        <f t="shared" si="17"/>
        <v>2924.9000000000015</v>
      </c>
      <c r="M65" s="88">
        <f t="shared" si="18"/>
        <v>109.49393179066544</v>
      </c>
    </row>
    <row r="66" spans="1:17" ht="21.75" customHeight="1">
      <c r="B66" s="130" t="s">
        <v>13</v>
      </c>
      <c r="C66" s="142">
        <v>3</v>
      </c>
      <c r="D66" s="81">
        <v>174</v>
      </c>
      <c r="E66" s="81">
        <v>221</v>
      </c>
      <c r="F66" s="81">
        <v>236</v>
      </c>
      <c r="G66" s="81">
        <v>236</v>
      </c>
      <c r="H66" s="99">
        <f t="shared" si="14"/>
        <v>47</v>
      </c>
      <c r="I66" s="90">
        <f t="shared" si="6"/>
        <v>127.01149425287358</v>
      </c>
      <c r="J66" s="81">
        <f t="shared" si="15"/>
        <v>15</v>
      </c>
      <c r="K66" s="88">
        <f t="shared" si="16"/>
        <v>106.78733031674209</v>
      </c>
      <c r="L66" s="81">
        <f t="shared" si="17"/>
        <v>15</v>
      </c>
      <c r="M66" s="88">
        <f t="shared" si="18"/>
        <v>106.78733031674209</v>
      </c>
    </row>
    <row r="67" spans="1:17" ht="12" customHeight="1">
      <c r="B67" s="133" t="s">
        <v>233</v>
      </c>
      <c r="C67" s="141">
        <v>7</v>
      </c>
      <c r="D67" s="135">
        <v>4108</v>
      </c>
      <c r="E67" s="138">
        <v>3870</v>
      </c>
      <c r="F67" s="138">
        <v>5806</v>
      </c>
      <c r="G67" s="138">
        <v>5806</v>
      </c>
      <c r="H67" s="212">
        <f t="shared" si="14"/>
        <v>-238</v>
      </c>
      <c r="I67" s="90">
        <f t="shared" si="6"/>
        <v>94.206426484907496</v>
      </c>
      <c r="J67" s="135">
        <f t="shared" si="15"/>
        <v>1936</v>
      </c>
      <c r="K67" s="95">
        <f t="shared" si="16"/>
        <v>150.02583979328165</v>
      </c>
      <c r="L67" s="135">
        <f t="shared" si="17"/>
        <v>1936</v>
      </c>
      <c r="M67" s="95">
        <f t="shared" si="18"/>
        <v>150.02583979328165</v>
      </c>
    </row>
    <row r="68" spans="1:17" ht="13.5" customHeight="1">
      <c r="B68" s="133" t="s">
        <v>146</v>
      </c>
      <c r="C68" s="141">
        <v>8</v>
      </c>
      <c r="D68" s="135">
        <v>17966</v>
      </c>
      <c r="E68" s="138">
        <v>15677.1</v>
      </c>
      <c r="F68" s="138">
        <v>15516</v>
      </c>
      <c r="G68" s="138">
        <v>15516</v>
      </c>
      <c r="H68" s="212">
        <f t="shared" si="14"/>
        <v>-2288.8999999999996</v>
      </c>
      <c r="I68" s="90">
        <f t="shared" si="6"/>
        <v>87.259824112211959</v>
      </c>
      <c r="J68" s="135">
        <f t="shared" si="15"/>
        <v>-161.10000000000036</v>
      </c>
      <c r="K68" s="95">
        <f t="shared" si="16"/>
        <v>98.972386474539292</v>
      </c>
      <c r="L68" s="135">
        <f t="shared" si="17"/>
        <v>-161.10000000000036</v>
      </c>
      <c r="M68" s="95">
        <f t="shared" si="18"/>
        <v>98.972386474539292</v>
      </c>
    </row>
    <row r="69" spans="1:17" ht="13.5" customHeight="1">
      <c r="B69" s="133" t="s">
        <v>131</v>
      </c>
      <c r="C69" s="141">
        <v>10</v>
      </c>
      <c r="D69" s="135">
        <v>50</v>
      </c>
      <c r="E69" s="138">
        <v>50</v>
      </c>
      <c r="F69" s="138">
        <v>50</v>
      </c>
      <c r="G69" s="138">
        <v>50</v>
      </c>
      <c r="H69" s="212">
        <f t="shared" si="14"/>
        <v>0</v>
      </c>
      <c r="I69" s="90">
        <f t="shared" si="6"/>
        <v>100</v>
      </c>
      <c r="J69" s="135">
        <f>F69-E69</f>
        <v>0</v>
      </c>
      <c r="K69" s="95">
        <f>F69/E69*100</f>
        <v>100</v>
      </c>
      <c r="L69" s="135">
        <f>G69-E69</f>
        <v>0</v>
      </c>
      <c r="M69" s="95">
        <f>G69/E69*100</f>
        <v>100</v>
      </c>
    </row>
    <row r="70" spans="1:17" ht="12" customHeight="1">
      <c r="B70" s="133" t="s">
        <v>18</v>
      </c>
      <c r="C70" s="141">
        <v>11</v>
      </c>
      <c r="D70" s="135">
        <v>12816</v>
      </c>
      <c r="E70" s="138">
        <v>10990</v>
      </c>
      <c r="F70" s="138">
        <v>12125</v>
      </c>
      <c r="G70" s="138">
        <v>12125</v>
      </c>
      <c r="H70" s="212">
        <f t="shared" si="14"/>
        <v>-1826</v>
      </c>
      <c r="I70" s="90">
        <f t="shared" si="6"/>
        <v>85.752184769038692</v>
      </c>
      <c r="J70" s="135">
        <f t="shared" si="15"/>
        <v>1135</v>
      </c>
      <c r="K70" s="95">
        <f t="shared" si="16"/>
        <v>110.32757051865332</v>
      </c>
      <c r="L70" s="135">
        <f t="shared" si="17"/>
        <v>1135</v>
      </c>
      <c r="M70" s="95">
        <f t="shared" si="18"/>
        <v>110.32757051865332</v>
      </c>
    </row>
    <row r="71" spans="1:17" s="83" customFormat="1" ht="30.75" customHeight="1">
      <c r="A71" s="162"/>
      <c r="B71" s="130" t="s">
        <v>25</v>
      </c>
      <c r="C71" s="142">
        <v>1</v>
      </c>
      <c r="D71" s="81">
        <f>D72+D73</f>
        <v>2517</v>
      </c>
      <c r="E71" s="81">
        <f>E72+E73</f>
        <v>2387</v>
      </c>
      <c r="F71" s="81">
        <f>F72+F73</f>
        <v>2258</v>
      </c>
      <c r="G71" s="81">
        <f>G72+G73</f>
        <v>2258</v>
      </c>
      <c r="H71" s="212">
        <f t="shared" si="14"/>
        <v>-130</v>
      </c>
      <c r="I71" s="90">
        <f t="shared" si="6"/>
        <v>94.835121176003184</v>
      </c>
      <c r="J71" s="135">
        <f t="shared" si="15"/>
        <v>-129</v>
      </c>
      <c r="K71" s="95">
        <f>F71/E71*100</f>
        <v>94.595726853791376</v>
      </c>
      <c r="L71" s="135">
        <f t="shared" si="17"/>
        <v>-129</v>
      </c>
      <c r="M71" s="95">
        <f t="shared" si="18"/>
        <v>94.595726853791376</v>
      </c>
      <c r="N71" s="121"/>
      <c r="Q71" s="238"/>
    </row>
    <row r="72" spans="1:17" s="66" customFormat="1" ht="9.75" customHeight="1">
      <c r="A72" s="160"/>
      <c r="B72" s="133" t="s">
        <v>12</v>
      </c>
      <c r="C72" s="141">
        <v>1</v>
      </c>
      <c r="D72" s="135">
        <v>1417</v>
      </c>
      <c r="E72" s="138">
        <v>1357</v>
      </c>
      <c r="F72" s="138">
        <v>1228</v>
      </c>
      <c r="G72" s="138">
        <v>1228</v>
      </c>
      <c r="H72" s="212">
        <f t="shared" si="14"/>
        <v>-60</v>
      </c>
      <c r="I72" s="90">
        <f t="shared" si="6"/>
        <v>95.765702187720535</v>
      </c>
      <c r="J72" s="135">
        <f t="shared" si="15"/>
        <v>-129</v>
      </c>
      <c r="K72" s="95">
        <f>F72/E72*100</f>
        <v>90.493736182756081</v>
      </c>
      <c r="L72" s="135">
        <f t="shared" si="17"/>
        <v>-129</v>
      </c>
      <c r="M72" s="95">
        <f t="shared" si="18"/>
        <v>90.493736182756081</v>
      </c>
      <c r="N72" s="73"/>
      <c r="Q72" s="94"/>
    </row>
    <row r="73" spans="1:17" s="66" customFormat="1" ht="12" customHeight="1">
      <c r="A73" s="160"/>
      <c r="B73" s="133" t="s">
        <v>14</v>
      </c>
      <c r="C73" s="141">
        <v>4</v>
      </c>
      <c r="D73" s="135">
        <v>1100</v>
      </c>
      <c r="E73" s="138">
        <v>1030</v>
      </c>
      <c r="F73" s="138">
        <v>1030</v>
      </c>
      <c r="G73" s="138">
        <v>1030</v>
      </c>
      <c r="H73" s="212">
        <f t="shared" si="14"/>
        <v>-70</v>
      </c>
      <c r="I73" s="90">
        <f t="shared" si="6"/>
        <v>93.63636363636364</v>
      </c>
      <c r="J73" s="135">
        <f t="shared" si="15"/>
        <v>0</v>
      </c>
      <c r="K73" s="95">
        <f>F73/E73*100</f>
        <v>100</v>
      </c>
      <c r="L73" s="135">
        <f t="shared" si="17"/>
        <v>0</v>
      </c>
      <c r="M73" s="95">
        <f t="shared" si="18"/>
        <v>100</v>
      </c>
      <c r="N73" s="73"/>
      <c r="Q73" s="94"/>
    </row>
    <row r="74" spans="1:17" s="66" customFormat="1" ht="31.5" customHeight="1">
      <c r="A74" s="160"/>
      <c r="B74" s="130" t="s">
        <v>26</v>
      </c>
      <c r="C74" s="141">
        <v>1</v>
      </c>
      <c r="D74" s="135">
        <v>1008</v>
      </c>
      <c r="E74" s="138">
        <v>980</v>
      </c>
      <c r="F74" s="138">
        <v>842</v>
      </c>
      <c r="G74" s="138">
        <v>842</v>
      </c>
      <c r="H74" s="212">
        <f t="shared" si="14"/>
        <v>-28</v>
      </c>
      <c r="I74" s="90">
        <f t="shared" si="6"/>
        <v>97.222222222222214</v>
      </c>
      <c r="J74" s="135">
        <f t="shared" si="15"/>
        <v>-138</v>
      </c>
      <c r="K74" s="95">
        <f>F74/E74*100</f>
        <v>85.91836734693878</v>
      </c>
      <c r="L74" s="135">
        <f t="shared" si="17"/>
        <v>-138</v>
      </c>
      <c r="M74" s="95">
        <f t="shared" si="18"/>
        <v>85.91836734693878</v>
      </c>
      <c r="N74" s="163"/>
      <c r="Q74" s="94"/>
    </row>
    <row r="75" spans="1:17" s="66" customFormat="1" ht="21.75" customHeight="1">
      <c r="A75" s="160"/>
      <c r="B75" s="130" t="s">
        <v>147</v>
      </c>
      <c r="C75" s="141">
        <v>1</v>
      </c>
      <c r="D75" s="135">
        <v>1252</v>
      </c>
      <c r="E75" s="138">
        <v>900</v>
      </c>
      <c r="F75" s="138">
        <v>952</v>
      </c>
      <c r="G75" s="138">
        <v>952</v>
      </c>
      <c r="H75" s="212">
        <f t="shared" si="14"/>
        <v>-352</v>
      </c>
      <c r="I75" s="90">
        <f t="shared" si="6"/>
        <v>71.884984025559106</v>
      </c>
      <c r="J75" s="135">
        <f t="shared" si="15"/>
        <v>52</v>
      </c>
      <c r="K75" s="95">
        <f>F75/E75*100</f>
        <v>105.77777777777777</v>
      </c>
      <c r="L75" s="135">
        <f t="shared" si="17"/>
        <v>52</v>
      </c>
      <c r="M75" s="95">
        <f t="shared" si="18"/>
        <v>105.77777777777777</v>
      </c>
      <c r="N75" s="163"/>
      <c r="Q75" s="94"/>
    </row>
    <row r="76" spans="1:17" s="66" customFormat="1" ht="9.75">
      <c r="A76" s="160"/>
      <c r="B76" s="98" t="s">
        <v>98</v>
      </c>
      <c r="C76" s="164"/>
      <c r="D76" s="220">
        <f>D9+D11+D53+D55+D65+D71+D74+D75</f>
        <v>169530.3</v>
      </c>
      <c r="E76" s="220">
        <f>E9+E11+E53+E55+E65+E71+E74+E75</f>
        <v>129018.6</v>
      </c>
      <c r="F76" s="220">
        <f>F9+F11+F53+F55+F65+F71+F74+F75</f>
        <v>131039.2</v>
      </c>
      <c r="G76" s="220">
        <f>G9+G11+G53+G55+G65+G71+G74+G75</f>
        <v>132076.4</v>
      </c>
      <c r="H76" s="99">
        <f t="shared" si="14"/>
        <v>-40511.699999999983</v>
      </c>
      <c r="I76" s="82">
        <f t="shared" si="6"/>
        <v>76.103563787712289</v>
      </c>
      <c r="J76" s="99">
        <f t="shared" si="15"/>
        <v>2020.5999999999913</v>
      </c>
      <c r="K76" s="82">
        <f t="shared" si="16"/>
        <v>101.56613077494252</v>
      </c>
      <c r="L76" s="99">
        <f t="shared" si="17"/>
        <v>3057.7999999999884</v>
      </c>
      <c r="M76" s="82">
        <f t="shared" si="18"/>
        <v>102.37004586935525</v>
      </c>
      <c r="N76" s="73"/>
      <c r="Q76" s="94"/>
    </row>
    <row r="77" spans="1:17" s="83" customFormat="1" ht="13.5" customHeight="1">
      <c r="A77" s="162"/>
      <c r="B77" s="133" t="s">
        <v>29</v>
      </c>
      <c r="C77" s="165"/>
      <c r="D77" s="135"/>
      <c r="E77" s="138"/>
      <c r="F77" s="135">
        <v>3360</v>
      </c>
      <c r="G77" s="135">
        <v>6951.4</v>
      </c>
      <c r="H77" s="212"/>
      <c r="I77" s="90"/>
      <c r="J77" s="99"/>
      <c r="K77" s="82"/>
      <c r="L77" s="99"/>
      <c r="M77" s="82"/>
      <c r="N77" s="121"/>
      <c r="Q77" s="238"/>
    </row>
    <row r="78" spans="1:17" s="66" customFormat="1" ht="9.75">
      <c r="A78" s="160"/>
      <c r="B78" s="98" t="s">
        <v>148</v>
      </c>
      <c r="C78" s="98"/>
      <c r="D78" s="99">
        <f>D76+D77</f>
        <v>169530.3</v>
      </c>
      <c r="E78" s="220">
        <f>E76+E77</f>
        <v>129018.6</v>
      </c>
      <c r="F78" s="99">
        <f>F76+F77</f>
        <v>134399.20000000001</v>
      </c>
      <c r="G78" s="99">
        <f>G76+G77</f>
        <v>139027.79999999999</v>
      </c>
      <c r="H78" s="99">
        <f>E76-D78</f>
        <v>-40511.699999999983</v>
      </c>
      <c r="I78" s="82">
        <f>E76/D78*100</f>
        <v>76.103563787712289</v>
      </c>
      <c r="J78" s="99">
        <f>F78-E78</f>
        <v>5380.6000000000058</v>
      </c>
      <c r="K78" s="82">
        <f>F78/E78*100</f>
        <v>104.17040643752142</v>
      </c>
      <c r="L78" s="99">
        <f>G78-E78</f>
        <v>10009.199999999983</v>
      </c>
      <c r="M78" s="82">
        <f>G78/E78*100</f>
        <v>107.75795117913229</v>
      </c>
      <c r="N78" s="73"/>
      <c r="Q78" s="94"/>
    </row>
    <row r="79" spans="1:17" s="66" customFormat="1" ht="9.75">
      <c r="A79" s="160"/>
      <c r="B79" s="66" t="s">
        <v>238</v>
      </c>
      <c r="K79" s="94"/>
      <c r="M79" s="94"/>
      <c r="N79" s="73"/>
      <c r="Q79" s="94"/>
    </row>
    <row r="80" spans="1:17" s="1" customFormat="1" ht="12.75">
      <c r="A80" s="108"/>
      <c r="B80" s="66" t="s">
        <v>240</v>
      </c>
      <c r="K80" s="235"/>
      <c r="M80" s="235"/>
      <c r="N80" s="47"/>
      <c r="Q80" s="235"/>
    </row>
    <row r="81" spans="1:17" s="66" customFormat="1" ht="9.75">
      <c r="A81" s="160"/>
      <c r="K81" s="94"/>
      <c r="M81" s="94"/>
      <c r="N81" s="73"/>
      <c r="Q81" s="94"/>
    </row>
    <row r="82" spans="1:17" s="66" customFormat="1" ht="9.75">
      <c r="A82" s="160"/>
      <c r="B82" s="166"/>
      <c r="C82" s="166"/>
      <c r="D82" s="166"/>
      <c r="E82" s="166"/>
      <c r="F82" s="166"/>
      <c r="G82" s="166"/>
      <c r="H82" s="166"/>
      <c r="I82" s="166"/>
      <c r="K82" s="94"/>
      <c r="M82" s="94"/>
      <c r="N82" s="73"/>
      <c r="Q82" s="94"/>
    </row>
    <row r="83" spans="1:17">
      <c r="B83" s="262" t="s">
        <v>241</v>
      </c>
      <c r="C83" s="263"/>
      <c r="D83" s="263"/>
      <c r="E83" s="263"/>
      <c r="F83" s="263"/>
      <c r="G83" s="263"/>
      <c r="H83" s="263"/>
      <c r="I83" s="167"/>
      <c r="J83" s="36"/>
      <c r="K83" s="136"/>
      <c r="L83" s="36"/>
      <c r="M83" s="136"/>
      <c r="N83" s="36"/>
    </row>
    <row r="84" spans="1:17" ht="30">
      <c r="B84" s="168"/>
      <c r="C84" s="147"/>
      <c r="D84" s="103"/>
      <c r="F84" s="103"/>
      <c r="G84" s="103"/>
      <c r="H84" s="148"/>
      <c r="J84" s="36"/>
      <c r="K84" s="136"/>
      <c r="L84" s="36"/>
      <c r="M84" s="136"/>
      <c r="N84" s="36"/>
    </row>
    <row r="85" spans="1:17">
      <c r="B85" s="147"/>
      <c r="C85" s="147"/>
      <c r="D85" s="103"/>
      <c r="F85" s="103"/>
      <c r="G85" s="103"/>
      <c r="H85" s="148"/>
      <c r="J85" s="36"/>
      <c r="K85" s="136"/>
      <c r="L85" s="36"/>
      <c r="M85" s="136"/>
      <c r="N85" s="36"/>
    </row>
    <row r="86" spans="1:17">
      <c r="B86" s="147"/>
      <c r="C86" s="147"/>
      <c r="D86" s="103"/>
      <c r="F86" s="103"/>
      <c r="G86" s="103"/>
      <c r="H86" s="148"/>
      <c r="J86" s="36"/>
      <c r="K86" s="136"/>
      <c r="L86" s="36"/>
      <c r="M86" s="136"/>
      <c r="N86" s="36"/>
    </row>
    <row r="87" spans="1:17">
      <c r="B87" s="147"/>
      <c r="C87" s="147"/>
      <c r="D87" s="103"/>
      <c r="F87" s="103"/>
      <c r="G87" s="103"/>
      <c r="H87" s="148"/>
      <c r="J87" s="36"/>
      <c r="K87" s="136"/>
      <c r="L87" s="36"/>
      <c r="M87" s="136"/>
      <c r="N87" s="36"/>
    </row>
    <row r="88" spans="1:17">
      <c r="B88" s="147"/>
      <c r="C88" s="147"/>
      <c r="D88" s="103"/>
      <c r="F88" s="103"/>
      <c r="G88" s="103"/>
      <c r="H88" s="148"/>
      <c r="J88" s="36"/>
      <c r="K88" s="136"/>
      <c r="L88" s="36"/>
      <c r="M88" s="136"/>
      <c r="N88" s="36"/>
    </row>
    <row r="89" spans="1:17">
      <c r="B89" s="147"/>
      <c r="C89" s="147"/>
      <c r="D89" s="103"/>
      <c r="F89" s="103"/>
      <c r="G89" s="103"/>
      <c r="H89" s="148"/>
      <c r="J89" s="36"/>
      <c r="K89" s="136"/>
      <c r="L89" s="36"/>
      <c r="M89" s="136"/>
      <c r="N89" s="36"/>
    </row>
    <row r="90" spans="1:17">
      <c r="B90" s="147"/>
      <c r="C90" s="147"/>
      <c r="D90" s="103"/>
      <c r="F90" s="103"/>
      <c r="G90" s="103"/>
      <c r="H90" s="148"/>
      <c r="J90" s="36"/>
      <c r="K90" s="136"/>
      <c r="L90" s="36"/>
      <c r="M90" s="136"/>
      <c r="N90" s="36"/>
    </row>
    <row r="91" spans="1:17">
      <c r="B91" s="147"/>
      <c r="C91" s="147"/>
      <c r="D91" s="103"/>
      <c r="F91" s="103"/>
      <c r="G91" s="103"/>
      <c r="H91" s="148"/>
      <c r="J91" s="36"/>
      <c r="K91" s="136"/>
      <c r="L91" s="36"/>
      <c r="M91" s="136"/>
      <c r="N91" s="36"/>
    </row>
  </sheetData>
  <mergeCells count="13">
    <mergeCell ref="L7:M7"/>
    <mergeCell ref="B83:H83"/>
    <mergeCell ref="L1:M1"/>
    <mergeCell ref="A3:M3"/>
    <mergeCell ref="A4:M4"/>
    <mergeCell ref="B7:B8"/>
    <mergeCell ref="C7:C8"/>
    <mergeCell ref="D7:D8"/>
    <mergeCell ref="E7:E8"/>
    <mergeCell ref="F7:F8"/>
    <mergeCell ref="G7:G8"/>
    <mergeCell ref="H7:I7"/>
    <mergeCell ref="J7:K7"/>
  </mergeCells>
  <pageMargins left="0.7" right="0.7" top="0.75" bottom="0.75" header="0.3" footer="0.3"/>
  <pageSetup paperSize="9" scale="9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33"/>
  <sheetViews>
    <sheetView topLeftCell="A51" workbookViewId="0">
      <selection activeCell="M60" sqref="M60"/>
    </sheetView>
  </sheetViews>
  <sheetFormatPr defaultRowHeight="15"/>
  <cols>
    <col min="1" max="1" width="28.5703125" style="194" customWidth="1"/>
    <col min="2" max="2" width="13.42578125" style="200" customWidth="1"/>
    <col min="3" max="3" width="12.5703125" style="36" customWidth="1"/>
    <col min="4" max="4" width="12.28515625" style="36" customWidth="1"/>
    <col min="5" max="5" width="12" style="136" customWidth="1"/>
    <col min="6" max="6" width="12" customWidth="1"/>
    <col min="7" max="7" width="9.140625" style="201"/>
    <col min="8" max="8" width="9.140625" style="2"/>
    <col min="9" max="9" width="9.140625" style="202"/>
    <col min="10" max="10" width="9.140625" style="2"/>
    <col min="11" max="11" width="9.140625" style="202"/>
  </cols>
  <sheetData>
    <row r="1" spans="1:15" ht="15.75">
      <c r="G1" s="196"/>
      <c r="H1" s="196"/>
      <c r="I1" s="197"/>
      <c r="J1" s="273" t="s">
        <v>211</v>
      </c>
      <c r="K1" s="274"/>
      <c r="L1" s="36"/>
    </row>
    <row r="2" spans="1:15">
      <c r="G2" s="196"/>
      <c r="H2" s="196"/>
      <c r="I2" s="197"/>
      <c r="J2" s="196"/>
      <c r="K2" s="197"/>
      <c r="L2" s="36"/>
    </row>
    <row r="3" spans="1:15" ht="15.75">
      <c r="A3" s="277" t="s">
        <v>205</v>
      </c>
      <c r="B3" s="277"/>
      <c r="C3" s="278"/>
      <c r="D3" s="278"/>
      <c r="E3" s="278"/>
      <c r="F3" s="279"/>
      <c r="G3" s="279"/>
      <c r="H3" s="279"/>
      <c r="I3" s="279"/>
      <c r="J3" s="279"/>
      <c r="K3" s="279"/>
    </row>
    <row r="4" spans="1:15" ht="15.75">
      <c r="A4" s="280" t="s">
        <v>204</v>
      </c>
      <c r="B4" s="280"/>
      <c r="C4" s="281"/>
      <c r="D4" s="281"/>
      <c r="E4" s="281"/>
      <c r="F4" s="282"/>
      <c r="G4" s="282"/>
      <c r="H4" s="282"/>
      <c r="I4" s="282"/>
      <c r="J4" s="282"/>
      <c r="K4" s="282"/>
      <c r="L4" s="36"/>
      <c r="M4" s="36"/>
      <c r="N4" s="36"/>
      <c r="O4" s="36"/>
    </row>
    <row r="5" spans="1:15" ht="15.75">
      <c r="A5" s="280" t="s">
        <v>203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36"/>
      <c r="M5" s="36"/>
      <c r="N5" s="36"/>
      <c r="O5" s="36"/>
    </row>
    <row r="6" spans="1:15" ht="15.75">
      <c r="A6" s="207"/>
      <c r="B6" s="216"/>
      <c r="C6" s="208"/>
      <c r="D6" s="208"/>
      <c r="E6" s="208"/>
      <c r="F6" s="209"/>
      <c r="G6" s="209"/>
      <c r="H6" s="209"/>
      <c r="I6" s="209"/>
      <c r="J6" s="209"/>
      <c r="K6" s="209"/>
      <c r="L6" s="36"/>
      <c r="M6" s="36"/>
      <c r="N6" s="36"/>
      <c r="O6" s="36"/>
    </row>
    <row r="7" spans="1:15" s="68" customFormat="1" ht="15.75">
      <c r="A7" s="169"/>
      <c r="B7" s="169"/>
      <c r="C7" s="170"/>
      <c r="D7" s="170"/>
      <c r="E7" s="170"/>
      <c r="F7" s="170"/>
      <c r="G7" s="170"/>
      <c r="H7" s="170"/>
      <c r="I7" s="170"/>
      <c r="J7" s="170"/>
      <c r="K7" s="210" t="s">
        <v>0</v>
      </c>
      <c r="L7" s="171"/>
      <c r="M7" s="171"/>
      <c r="N7" s="171"/>
      <c r="O7" s="171"/>
    </row>
    <row r="8" spans="1:15">
      <c r="A8" s="283" t="s">
        <v>149</v>
      </c>
      <c r="B8" s="283" t="s">
        <v>236</v>
      </c>
      <c r="C8" s="286" t="s">
        <v>206</v>
      </c>
      <c r="D8" s="283" t="s">
        <v>207</v>
      </c>
      <c r="E8" s="288" t="s">
        <v>208</v>
      </c>
      <c r="F8" s="289" t="s">
        <v>150</v>
      </c>
      <c r="G8" s="290"/>
      <c r="H8" s="275" t="s">
        <v>209</v>
      </c>
      <c r="I8" s="276"/>
      <c r="J8" s="275" t="s">
        <v>210</v>
      </c>
      <c r="K8" s="276"/>
      <c r="L8" s="36"/>
      <c r="M8" s="36"/>
      <c r="N8" s="36"/>
      <c r="O8" s="36"/>
    </row>
    <row r="9" spans="1:15" s="83" customFormat="1" ht="27">
      <c r="A9" s="284"/>
      <c r="B9" s="285"/>
      <c r="C9" s="287"/>
      <c r="D9" s="285"/>
      <c r="E9" s="287"/>
      <c r="F9" s="172" t="s">
        <v>151</v>
      </c>
      <c r="G9" s="173" t="s">
        <v>36</v>
      </c>
      <c r="H9" s="174" t="s">
        <v>151</v>
      </c>
      <c r="I9" s="175" t="s">
        <v>36</v>
      </c>
      <c r="J9" s="174" t="s">
        <v>151</v>
      </c>
      <c r="K9" s="175" t="s">
        <v>36</v>
      </c>
      <c r="L9" s="121"/>
      <c r="M9" s="121"/>
      <c r="N9" s="121"/>
      <c r="O9" s="121"/>
    </row>
    <row r="10" spans="1:15" s="47" customFormat="1" ht="76.5" customHeight="1">
      <c r="A10" s="176" t="s">
        <v>152</v>
      </c>
      <c r="B10" s="177">
        <v>70</v>
      </c>
      <c r="C10" s="178">
        <v>70</v>
      </c>
      <c r="D10" s="177">
        <v>70</v>
      </c>
      <c r="E10" s="179">
        <v>70</v>
      </c>
      <c r="F10" s="180">
        <v>0</v>
      </c>
      <c r="G10" s="181">
        <f>C10/B10*100</f>
        <v>100</v>
      </c>
      <c r="H10" s="44">
        <f t="shared" ref="H10:H58" si="0">D10-C10</f>
        <v>0</v>
      </c>
      <c r="I10" s="46">
        <f>D10/C10*100</f>
        <v>100</v>
      </c>
      <c r="J10" s="46">
        <f t="shared" ref="J10:J58" si="1">E10-C10</f>
        <v>0</v>
      </c>
      <c r="K10" s="46">
        <f>E10/C10*100</f>
        <v>100</v>
      </c>
    </row>
    <row r="11" spans="1:15" s="47" customFormat="1" ht="63" customHeight="1">
      <c r="A11" s="176" t="s">
        <v>153</v>
      </c>
      <c r="B11" s="177">
        <v>1133</v>
      </c>
      <c r="C11" s="178">
        <v>100</v>
      </c>
      <c r="D11" s="177"/>
      <c r="E11" s="179"/>
      <c r="F11" s="180">
        <f>C11-B11</f>
        <v>-1033</v>
      </c>
      <c r="G11" s="181">
        <f t="shared" ref="G11:G58" si="2">C11/B11*100</f>
        <v>8.8261253309796999</v>
      </c>
      <c r="H11" s="44">
        <v>0</v>
      </c>
      <c r="I11" s="46">
        <f t="shared" ref="I11:I58" si="3">D11/C11*100</f>
        <v>0</v>
      </c>
      <c r="J11" s="46">
        <v>0</v>
      </c>
      <c r="K11" s="46">
        <f t="shared" ref="K11:K58" si="4">E11/C11*100</f>
        <v>0</v>
      </c>
    </row>
    <row r="12" spans="1:15" s="47" customFormat="1" ht="63.75" customHeight="1">
      <c r="A12" s="176" t="s">
        <v>154</v>
      </c>
      <c r="B12" s="177">
        <f>(113+98)</f>
        <v>211</v>
      </c>
      <c r="C12" s="178">
        <v>274</v>
      </c>
      <c r="D12" s="177">
        <v>295</v>
      </c>
      <c r="E12" s="179">
        <v>295</v>
      </c>
      <c r="F12" s="180">
        <f>C12-B12</f>
        <v>63</v>
      </c>
      <c r="G12" s="181">
        <f t="shared" si="2"/>
        <v>129.85781990521329</v>
      </c>
      <c r="H12" s="44">
        <f t="shared" si="0"/>
        <v>21</v>
      </c>
      <c r="I12" s="46">
        <f t="shared" si="3"/>
        <v>107.66423357664235</v>
      </c>
      <c r="J12" s="46">
        <f t="shared" si="1"/>
        <v>21</v>
      </c>
      <c r="K12" s="46">
        <f t="shared" si="4"/>
        <v>107.66423357664235</v>
      </c>
    </row>
    <row r="13" spans="1:15" s="47" customFormat="1" ht="102" customHeight="1">
      <c r="A13" s="176" t="s">
        <v>155</v>
      </c>
      <c r="B13" s="177">
        <v>76</v>
      </c>
      <c r="C13" s="178">
        <v>76</v>
      </c>
      <c r="D13" s="177">
        <v>76</v>
      </c>
      <c r="E13" s="179">
        <v>76</v>
      </c>
      <c r="F13" s="180">
        <f t="shared" ref="F13:F58" si="5">C13-B13</f>
        <v>0</v>
      </c>
      <c r="G13" s="181">
        <f t="shared" si="2"/>
        <v>100</v>
      </c>
      <c r="H13" s="44">
        <f t="shared" si="0"/>
        <v>0</v>
      </c>
      <c r="I13" s="46">
        <f t="shared" si="3"/>
        <v>100</v>
      </c>
      <c r="J13" s="46">
        <f t="shared" si="1"/>
        <v>0</v>
      </c>
      <c r="K13" s="46">
        <f t="shared" si="4"/>
        <v>100</v>
      </c>
    </row>
    <row r="14" spans="1:15" s="47" customFormat="1" ht="114.75" customHeight="1">
      <c r="A14" s="176" t="s">
        <v>156</v>
      </c>
      <c r="B14" s="177">
        <v>145</v>
      </c>
      <c r="C14" s="178">
        <v>50</v>
      </c>
      <c r="D14" s="177">
        <v>145</v>
      </c>
      <c r="E14" s="179">
        <v>0</v>
      </c>
      <c r="F14" s="180">
        <f>C14-B14</f>
        <v>-95</v>
      </c>
      <c r="G14" s="181">
        <f t="shared" si="2"/>
        <v>34.482758620689658</v>
      </c>
      <c r="H14" s="44">
        <f t="shared" si="0"/>
        <v>95</v>
      </c>
      <c r="I14" s="46">
        <f t="shared" si="3"/>
        <v>290</v>
      </c>
      <c r="J14" s="46">
        <v>0</v>
      </c>
      <c r="K14" s="46">
        <f t="shared" si="4"/>
        <v>0</v>
      </c>
    </row>
    <row r="15" spans="1:15" s="47" customFormat="1" ht="76.5" customHeight="1">
      <c r="A15" s="176" t="s">
        <v>157</v>
      </c>
      <c r="B15" s="177">
        <v>100</v>
      </c>
      <c r="C15" s="178">
        <v>100</v>
      </c>
      <c r="D15" s="177">
        <v>100</v>
      </c>
      <c r="E15" s="179">
        <v>0</v>
      </c>
      <c r="F15" s="180">
        <f t="shared" si="5"/>
        <v>0</v>
      </c>
      <c r="G15" s="181">
        <f t="shared" si="2"/>
        <v>100</v>
      </c>
      <c r="H15" s="44">
        <f t="shared" si="0"/>
        <v>0</v>
      </c>
      <c r="I15" s="46">
        <f t="shared" si="3"/>
        <v>100</v>
      </c>
      <c r="J15" s="46">
        <v>0</v>
      </c>
      <c r="K15" s="46">
        <f t="shared" si="4"/>
        <v>0</v>
      </c>
    </row>
    <row r="16" spans="1:15" s="47" customFormat="1" ht="52.5" customHeight="1">
      <c r="A16" s="176" t="s">
        <v>158</v>
      </c>
      <c r="B16" s="182">
        <f>B17+B18</f>
        <v>10759.9</v>
      </c>
      <c r="C16" s="182">
        <f>C17+C18</f>
        <v>8243.5</v>
      </c>
      <c r="D16" s="182">
        <f>D17+D18</f>
        <v>8175.8</v>
      </c>
      <c r="E16" s="182">
        <f>E17+E18</f>
        <v>8175.8</v>
      </c>
      <c r="F16" s="180">
        <f t="shared" si="5"/>
        <v>-2516.3999999999996</v>
      </c>
      <c r="G16" s="181">
        <f t="shared" si="2"/>
        <v>76.613165549865698</v>
      </c>
      <c r="H16" s="44">
        <f t="shared" si="0"/>
        <v>-67.699999999999818</v>
      </c>
      <c r="I16" s="46">
        <f t="shared" si="3"/>
        <v>99.178746891490263</v>
      </c>
      <c r="J16" s="46">
        <f t="shared" si="1"/>
        <v>-67.699999999999818</v>
      </c>
      <c r="K16" s="46">
        <f t="shared" si="4"/>
        <v>99.178746891490263</v>
      </c>
    </row>
    <row r="17" spans="1:11" s="36" customFormat="1" ht="64.5" customHeight="1">
      <c r="A17" s="183" t="s">
        <v>231</v>
      </c>
      <c r="B17" s="184">
        <v>6800</v>
      </c>
      <c r="C17" s="185">
        <v>5600</v>
      </c>
      <c r="D17" s="184">
        <v>5200</v>
      </c>
      <c r="E17" s="184">
        <v>5200</v>
      </c>
      <c r="F17" s="180">
        <f t="shared" si="5"/>
        <v>-1200</v>
      </c>
      <c r="G17" s="181">
        <f t="shared" si="2"/>
        <v>82.35294117647058</v>
      </c>
      <c r="H17" s="34">
        <f t="shared" si="0"/>
        <v>-400</v>
      </c>
      <c r="I17" s="35">
        <f t="shared" si="3"/>
        <v>92.857142857142861</v>
      </c>
      <c r="J17" s="46">
        <f t="shared" si="1"/>
        <v>-400</v>
      </c>
      <c r="K17" s="46">
        <f t="shared" si="4"/>
        <v>92.857142857142861</v>
      </c>
    </row>
    <row r="18" spans="1:11" s="36" customFormat="1" ht="54.75" customHeight="1">
      <c r="A18" s="186" t="s">
        <v>159</v>
      </c>
      <c r="B18" s="184">
        <v>3959.9</v>
      </c>
      <c r="C18" s="185">
        <v>2643.5</v>
      </c>
      <c r="D18" s="184">
        <v>2975.8</v>
      </c>
      <c r="E18" s="184">
        <v>2975.8</v>
      </c>
      <c r="F18" s="180">
        <f t="shared" si="5"/>
        <v>-1316.4</v>
      </c>
      <c r="G18" s="181">
        <f t="shared" si="2"/>
        <v>66.756736281219219</v>
      </c>
      <c r="H18" s="34">
        <f t="shared" si="0"/>
        <v>332.30000000000018</v>
      </c>
      <c r="I18" s="35">
        <f t="shared" si="3"/>
        <v>112.57045583506715</v>
      </c>
      <c r="J18" s="46">
        <f t="shared" si="1"/>
        <v>332.30000000000018</v>
      </c>
      <c r="K18" s="46">
        <f t="shared" si="4"/>
        <v>112.57045583506715</v>
      </c>
    </row>
    <row r="19" spans="1:11" s="47" customFormat="1" ht="54.75" customHeight="1">
      <c r="A19" s="187" t="s">
        <v>160</v>
      </c>
      <c r="B19" s="177">
        <f>(30+1100)</f>
        <v>1130</v>
      </c>
      <c r="C19" s="178">
        <v>1230</v>
      </c>
      <c r="D19" s="177">
        <v>1230</v>
      </c>
      <c r="E19" s="179">
        <v>1230</v>
      </c>
      <c r="F19" s="180">
        <f t="shared" si="5"/>
        <v>100</v>
      </c>
      <c r="G19" s="181">
        <f t="shared" si="2"/>
        <v>108.84955752212389</v>
      </c>
      <c r="H19" s="44">
        <f t="shared" si="0"/>
        <v>0</v>
      </c>
      <c r="I19" s="46">
        <f t="shared" si="3"/>
        <v>100</v>
      </c>
      <c r="J19" s="46">
        <f t="shared" si="1"/>
        <v>0</v>
      </c>
      <c r="K19" s="46">
        <f t="shared" si="4"/>
        <v>100</v>
      </c>
    </row>
    <row r="20" spans="1:11" s="47" customFormat="1" ht="80.25" customHeight="1">
      <c r="A20" s="187" t="s">
        <v>161</v>
      </c>
      <c r="B20" s="177"/>
      <c r="C20" s="178"/>
      <c r="D20" s="177">
        <v>150</v>
      </c>
      <c r="E20" s="177">
        <v>0</v>
      </c>
      <c r="F20" s="180">
        <f t="shared" si="5"/>
        <v>0</v>
      </c>
      <c r="G20" s="181">
        <v>0</v>
      </c>
      <c r="H20" s="44">
        <v>0</v>
      </c>
      <c r="I20" s="46">
        <v>0</v>
      </c>
      <c r="J20" s="46">
        <f t="shared" si="1"/>
        <v>0</v>
      </c>
      <c r="K20" s="46">
        <v>0</v>
      </c>
    </row>
    <row r="21" spans="1:11" s="47" customFormat="1" ht="74.25" customHeight="1">
      <c r="A21" s="176" t="s">
        <v>162</v>
      </c>
      <c r="B21" s="177">
        <v>50</v>
      </c>
      <c r="C21" s="178"/>
      <c r="D21" s="177"/>
      <c r="E21" s="179"/>
      <c r="F21" s="180">
        <v>0</v>
      </c>
      <c r="G21" s="181">
        <f t="shared" si="2"/>
        <v>0</v>
      </c>
      <c r="H21" s="44">
        <f t="shared" si="0"/>
        <v>0</v>
      </c>
      <c r="I21" s="46">
        <v>0</v>
      </c>
      <c r="J21" s="46">
        <f t="shared" si="1"/>
        <v>0</v>
      </c>
      <c r="K21" s="46">
        <v>0</v>
      </c>
    </row>
    <row r="22" spans="1:11" s="47" customFormat="1" ht="12.75" hidden="1" customHeight="1">
      <c r="A22" s="176" t="s">
        <v>163</v>
      </c>
      <c r="B22" s="177"/>
      <c r="C22" s="178"/>
      <c r="D22" s="177"/>
      <c r="E22" s="188"/>
      <c r="F22" s="180">
        <v>0</v>
      </c>
      <c r="G22" s="181">
        <v>0</v>
      </c>
      <c r="H22" s="44">
        <f t="shared" si="0"/>
        <v>0</v>
      </c>
      <c r="I22" s="46">
        <v>0</v>
      </c>
      <c r="J22" s="46">
        <f t="shared" si="1"/>
        <v>0</v>
      </c>
      <c r="K22" s="46">
        <v>0</v>
      </c>
    </row>
    <row r="23" spans="1:11" s="47" customFormat="1" ht="80.25" customHeight="1">
      <c r="A23" s="176" t="s">
        <v>164</v>
      </c>
      <c r="B23" s="182">
        <f>B24+B25</f>
        <v>300</v>
      </c>
      <c r="C23" s="182">
        <f>C24+C25</f>
        <v>1000</v>
      </c>
      <c r="D23" s="182">
        <f>D24+D25</f>
        <v>1000</v>
      </c>
      <c r="E23" s="182">
        <f>E24+E25</f>
        <v>2000</v>
      </c>
      <c r="F23" s="180">
        <f t="shared" si="5"/>
        <v>700</v>
      </c>
      <c r="G23" s="181">
        <f t="shared" si="2"/>
        <v>333.33333333333337</v>
      </c>
      <c r="H23" s="44">
        <f t="shared" si="0"/>
        <v>0</v>
      </c>
      <c r="I23" s="46">
        <f t="shared" si="3"/>
        <v>100</v>
      </c>
      <c r="J23" s="46">
        <f t="shared" si="1"/>
        <v>1000</v>
      </c>
      <c r="K23" s="46">
        <f t="shared" si="4"/>
        <v>200</v>
      </c>
    </row>
    <row r="24" spans="1:11" s="36" customFormat="1" ht="24.75" hidden="1" customHeight="1">
      <c r="A24" s="183" t="s">
        <v>165</v>
      </c>
      <c r="B24" s="184"/>
      <c r="C24" s="185"/>
      <c r="D24" s="184"/>
      <c r="E24" s="189"/>
      <c r="F24" s="180">
        <v>0</v>
      </c>
      <c r="G24" s="181">
        <v>0</v>
      </c>
      <c r="H24" s="34">
        <f t="shared" si="0"/>
        <v>0</v>
      </c>
      <c r="I24" s="190">
        <v>0</v>
      </c>
      <c r="J24" s="46">
        <f t="shared" si="1"/>
        <v>0</v>
      </c>
      <c r="K24" s="46">
        <v>0</v>
      </c>
    </row>
    <row r="25" spans="1:11" s="36" customFormat="1" ht="63.75" customHeight="1">
      <c r="A25" s="183" t="s">
        <v>166</v>
      </c>
      <c r="B25" s="184">
        <v>300</v>
      </c>
      <c r="C25" s="185">
        <v>1000</v>
      </c>
      <c r="D25" s="184">
        <v>1000</v>
      </c>
      <c r="E25" s="189">
        <v>2000</v>
      </c>
      <c r="F25" s="180">
        <f t="shared" si="5"/>
        <v>700</v>
      </c>
      <c r="G25" s="181">
        <f t="shared" si="2"/>
        <v>333.33333333333337</v>
      </c>
      <c r="H25" s="34">
        <f t="shared" si="0"/>
        <v>0</v>
      </c>
      <c r="I25" s="35">
        <f t="shared" si="3"/>
        <v>100</v>
      </c>
      <c r="J25" s="46">
        <f t="shared" si="1"/>
        <v>1000</v>
      </c>
      <c r="K25" s="46">
        <f t="shared" si="4"/>
        <v>200</v>
      </c>
    </row>
    <row r="26" spans="1:11" s="47" customFormat="1" ht="90" customHeight="1">
      <c r="A26" s="176" t="s">
        <v>167</v>
      </c>
      <c r="B26" s="177">
        <v>5461</v>
      </c>
      <c r="C26" s="178">
        <v>1400</v>
      </c>
      <c r="D26" s="177">
        <v>2500</v>
      </c>
      <c r="E26" s="179">
        <v>4000</v>
      </c>
      <c r="F26" s="180">
        <f t="shared" si="5"/>
        <v>-4061</v>
      </c>
      <c r="G26" s="181">
        <f t="shared" si="2"/>
        <v>25.636330342428128</v>
      </c>
      <c r="H26" s="44">
        <v>0</v>
      </c>
      <c r="I26" s="46">
        <f t="shared" si="3"/>
        <v>178.57142857142858</v>
      </c>
      <c r="J26" s="46">
        <f t="shared" si="1"/>
        <v>2600</v>
      </c>
      <c r="K26" s="46">
        <f t="shared" si="4"/>
        <v>285.71428571428572</v>
      </c>
    </row>
    <row r="27" spans="1:11" s="47" customFormat="1" ht="51">
      <c r="A27" s="176" t="s">
        <v>168</v>
      </c>
      <c r="B27" s="182">
        <f>B28+B29</f>
        <v>16345</v>
      </c>
      <c r="C27" s="182">
        <f>C28+C29</f>
        <v>8410</v>
      </c>
      <c r="D27" s="182">
        <f>D28+D29</f>
        <v>11198</v>
      </c>
      <c r="E27" s="182">
        <f>E28+E29</f>
        <v>10264.200000000001</v>
      </c>
      <c r="F27" s="180">
        <f t="shared" si="5"/>
        <v>-7935</v>
      </c>
      <c r="G27" s="181">
        <f t="shared" si="2"/>
        <v>51.453043744264306</v>
      </c>
      <c r="H27" s="44">
        <f t="shared" si="0"/>
        <v>2788</v>
      </c>
      <c r="I27" s="46">
        <f t="shared" si="3"/>
        <v>133.15101070154577</v>
      </c>
      <c r="J27" s="46">
        <f t="shared" si="1"/>
        <v>1854.2000000000007</v>
      </c>
      <c r="K27" s="46">
        <f t="shared" si="4"/>
        <v>122.04756242568371</v>
      </c>
    </row>
    <row r="28" spans="1:11" s="36" customFormat="1" ht="51" customHeight="1">
      <c r="A28" s="183" t="s">
        <v>169</v>
      </c>
      <c r="B28" s="184">
        <v>15245</v>
      </c>
      <c r="C28" s="185">
        <v>7310</v>
      </c>
      <c r="D28" s="184">
        <v>9848</v>
      </c>
      <c r="E28" s="184">
        <v>9164.2000000000007</v>
      </c>
      <c r="F28" s="180">
        <f t="shared" si="5"/>
        <v>-7935</v>
      </c>
      <c r="G28" s="181">
        <f t="shared" si="2"/>
        <v>47.950147589373564</v>
      </c>
      <c r="H28" s="34">
        <f t="shared" si="0"/>
        <v>2538</v>
      </c>
      <c r="I28" s="35">
        <f t="shared" si="3"/>
        <v>134.71956224350205</v>
      </c>
      <c r="J28" s="46">
        <f t="shared" si="1"/>
        <v>1854.2000000000007</v>
      </c>
      <c r="K28" s="46">
        <f t="shared" si="4"/>
        <v>125.3652530779754</v>
      </c>
    </row>
    <row r="29" spans="1:11" s="50" customFormat="1" ht="51" customHeight="1">
      <c r="A29" s="183" t="s">
        <v>170</v>
      </c>
      <c r="B29" s="184">
        <v>1100</v>
      </c>
      <c r="C29" s="184">
        <v>1100</v>
      </c>
      <c r="D29" s="184">
        <v>1350</v>
      </c>
      <c r="E29" s="189">
        <v>1100</v>
      </c>
      <c r="F29" s="180">
        <f t="shared" si="5"/>
        <v>0</v>
      </c>
      <c r="G29" s="181">
        <f t="shared" si="2"/>
        <v>100</v>
      </c>
      <c r="H29" s="34">
        <f t="shared" si="0"/>
        <v>250</v>
      </c>
      <c r="I29" s="35">
        <f t="shared" si="3"/>
        <v>122.72727272727273</v>
      </c>
      <c r="J29" s="46">
        <f t="shared" si="1"/>
        <v>0</v>
      </c>
      <c r="K29" s="46">
        <f t="shared" si="4"/>
        <v>100</v>
      </c>
    </row>
    <row r="30" spans="1:11" s="50" customFormat="1" ht="40.5" customHeight="1">
      <c r="A30" s="183" t="s">
        <v>234</v>
      </c>
      <c r="B30" s="184">
        <v>350</v>
      </c>
      <c r="C30" s="184"/>
      <c r="D30" s="184"/>
      <c r="E30" s="189"/>
      <c r="F30" s="180"/>
      <c r="G30" s="181"/>
      <c r="H30" s="34"/>
      <c r="I30" s="35"/>
      <c r="J30" s="46">
        <f t="shared" si="1"/>
        <v>0</v>
      </c>
      <c r="K30" s="46">
        <v>0</v>
      </c>
    </row>
    <row r="31" spans="1:11" s="47" customFormat="1" ht="90" hidden="1" customHeight="1">
      <c r="A31" s="176" t="s">
        <v>171</v>
      </c>
      <c r="B31" s="177"/>
      <c r="C31" s="178"/>
      <c r="D31" s="177"/>
      <c r="E31" s="179"/>
      <c r="F31" s="180">
        <f t="shared" si="5"/>
        <v>0</v>
      </c>
      <c r="G31" s="181" t="e">
        <f t="shared" si="2"/>
        <v>#DIV/0!</v>
      </c>
      <c r="H31" s="44">
        <f t="shared" si="0"/>
        <v>0</v>
      </c>
      <c r="I31" s="46" t="e">
        <f t="shared" si="3"/>
        <v>#DIV/0!</v>
      </c>
      <c r="J31" s="46">
        <f t="shared" si="1"/>
        <v>0</v>
      </c>
      <c r="K31" s="46" t="e">
        <f t="shared" si="4"/>
        <v>#DIV/0!</v>
      </c>
    </row>
    <row r="32" spans="1:11" s="47" customFormat="1" ht="50.25" customHeight="1">
      <c r="A32" s="176" t="s">
        <v>172</v>
      </c>
      <c r="B32" s="182">
        <f>(4108+12033.3)</f>
        <v>16141.3</v>
      </c>
      <c r="C32" s="182">
        <v>13777.1</v>
      </c>
      <c r="D32" s="182">
        <v>15308</v>
      </c>
      <c r="E32" s="182">
        <v>15308</v>
      </c>
      <c r="F32" s="180">
        <f t="shared" si="5"/>
        <v>-2364.1999999999989</v>
      </c>
      <c r="G32" s="181">
        <f t="shared" si="2"/>
        <v>85.353100431811569</v>
      </c>
      <c r="H32" s="44">
        <f t="shared" si="0"/>
        <v>1530.8999999999996</v>
      </c>
      <c r="I32" s="46">
        <f t="shared" si="3"/>
        <v>111.11191760239818</v>
      </c>
      <c r="J32" s="46">
        <f t="shared" si="1"/>
        <v>1530.8999999999996</v>
      </c>
      <c r="K32" s="46">
        <f t="shared" si="4"/>
        <v>111.11191760239818</v>
      </c>
    </row>
    <row r="33" spans="1:11" s="36" customFormat="1" ht="51" hidden="1" customHeight="1">
      <c r="A33" s="183" t="s">
        <v>173</v>
      </c>
      <c r="B33" s="184"/>
      <c r="C33" s="185"/>
      <c r="D33" s="184"/>
      <c r="E33" s="189"/>
      <c r="F33" s="180">
        <f t="shared" si="5"/>
        <v>0</v>
      </c>
      <c r="G33" s="181" t="e">
        <f t="shared" si="2"/>
        <v>#DIV/0!</v>
      </c>
      <c r="H33" s="34">
        <f t="shared" si="0"/>
        <v>0</v>
      </c>
      <c r="I33" s="35" t="e">
        <f t="shared" si="3"/>
        <v>#DIV/0!</v>
      </c>
      <c r="J33" s="46">
        <f t="shared" si="1"/>
        <v>0</v>
      </c>
      <c r="K33" s="46" t="e">
        <f t="shared" si="4"/>
        <v>#DIV/0!</v>
      </c>
    </row>
    <row r="34" spans="1:11" s="36" customFormat="1" ht="41.25" hidden="1" customHeight="1">
      <c r="A34" s="176" t="s">
        <v>174</v>
      </c>
      <c r="B34" s="184"/>
      <c r="C34" s="185"/>
      <c r="D34" s="184"/>
      <c r="E34" s="184"/>
      <c r="F34" s="180">
        <f t="shared" si="5"/>
        <v>0</v>
      </c>
      <c r="G34" s="181" t="e">
        <f t="shared" si="2"/>
        <v>#DIV/0!</v>
      </c>
      <c r="H34" s="34">
        <f t="shared" si="0"/>
        <v>0</v>
      </c>
      <c r="I34" s="35" t="e">
        <f t="shared" si="3"/>
        <v>#DIV/0!</v>
      </c>
      <c r="J34" s="46">
        <f t="shared" si="1"/>
        <v>0</v>
      </c>
      <c r="K34" s="46" t="e">
        <f t="shared" si="4"/>
        <v>#DIV/0!</v>
      </c>
    </row>
    <row r="35" spans="1:11" s="47" customFormat="1" ht="77.25" customHeight="1">
      <c r="A35" s="176" t="s">
        <v>175</v>
      </c>
      <c r="B35" s="177">
        <v>12816</v>
      </c>
      <c r="C35" s="178">
        <v>10990</v>
      </c>
      <c r="D35" s="177">
        <v>12125</v>
      </c>
      <c r="E35" s="179">
        <v>12125</v>
      </c>
      <c r="F35" s="180">
        <f t="shared" si="5"/>
        <v>-1826</v>
      </c>
      <c r="G35" s="181">
        <f t="shared" si="2"/>
        <v>85.752184769038692</v>
      </c>
      <c r="H35" s="44">
        <f t="shared" si="0"/>
        <v>1135</v>
      </c>
      <c r="I35" s="46">
        <f t="shared" si="3"/>
        <v>110.32757051865332</v>
      </c>
      <c r="J35" s="46">
        <f t="shared" si="1"/>
        <v>1135</v>
      </c>
      <c r="K35" s="46">
        <f t="shared" si="4"/>
        <v>110.32757051865332</v>
      </c>
    </row>
    <row r="36" spans="1:11" s="47" customFormat="1" ht="55.5" customHeight="1">
      <c r="A36" s="176" t="s">
        <v>176</v>
      </c>
      <c r="B36" s="182">
        <f>B37+B38</f>
        <v>1330</v>
      </c>
      <c r="C36" s="182">
        <f>C37+C38</f>
        <v>1330</v>
      </c>
      <c r="D36" s="182">
        <f>D37+D38</f>
        <v>1330</v>
      </c>
      <c r="E36" s="182">
        <f>E37+E38</f>
        <v>1330</v>
      </c>
      <c r="F36" s="180">
        <f t="shared" si="5"/>
        <v>0</v>
      </c>
      <c r="G36" s="181">
        <f t="shared" si="2"/>
        <v>100</v>
      </c>
      <c r="H36" s="44">
        <f t="shared" si="0"/>
        <v>0</v>
      </c>
      <c r="I36" s="46">
        <f t="shared" si="3"/>
        <v>100</v>
      </c>
      <c r="J36" s="46">
        <f t="shared" si="1"/>
        <v>0</v>
      </c>
      <c r="K36" s="46">
        <f t="shared" si="4"/>
        <v>100</v>
      </c>
    </row>
    <row r="37" spans="1:11" s="36" customFormat="1" ht="27.75" customHeight="1">
      <c r="A37" s="186" t="s">
        <v>177</v>
      </c>
      <c r="B37" s="184">
        <f>(1100+50)</f>
        <v>1150</v>
      </c>
      <c r="C37" s="185">
        <v>1150</v>
      </c>
      <c r="D37" s="184">
        <v>1150</v>
      </c>
      <c r="E37" s="189">
        <v>1150</v>
      </c>
      <c r="F37" s="180">
        <f t="shared" si="5"/>
        <v>0</v>
      </c>
      <c r="G37" s="181">
        <f t="shared" si="2"/>
        <v>100</v>
      </c>
      <c r="H37" s="34">
        <f t="shared" si="0"/>
        <v>0</v>
      </c>
      <c r="I37" s="35">
        <f t="shared" si="3"/>
        <v>100</v>
      </c>
      <c r="J37" s="46">
        <f t="shared" si="1"/>
        <v>0</v>
      </c>
      <c r="K37" s="46">
        <f t="shared" si="4"/>
        <v>100</v>
      </c>
    </row>
    <row r="38" spans="1:11" s="36" customFormat="1" ht="89.25" customHeight="1">
      <c r="A38" s="186" t="s">
        <v>178</v>
      </c>
      <c r="B38" s="184">
        <v>180</v>
      </c>
      <c r="C38" s="185">
        <v>180</v>
      </c>
      <c r="D38" s="184">
        <v>180</v>
      </c>
      <c r="E38" s="189">
        <v>180</v>
      </c>
      <c r="F38" s="180">
        <f t="shared" si="5"/>
        <v>0</v>
      </c>
      <c r="G38" s="181">
        <f t="shared" si="2"/>
        <v>100</v>
      </c>
      <c r="H38" s="34">
        <f t="shared" si="0"/>
        <v>0</v>
      </c>
      <c r="I38" s="35">
        <f t="shared" si="3"/>
        <v>100</v>
      </c>
      <c r="J38" s="46">
        <f t="shared" si="1"/>
        <v>0</v>
      </c>
      <c r="K38" s="46">
        <f t="shared" si="4"/>
        <v>100</v>
      </c>
    </row>
    <row r="39" spans="1:11" s="47" customFormat="1" ht="64.5" customHeight="1">
      <c r="A39" s="176" t="s">
        <v>179</v>
      </c>
      <c r="B39" s="177">
        <v>250</v>
      </c>
      <c r="C39" s="178">
        <v>250</v>
      </c>
      <c r="D39" s="177">
        <v>250</v>
      </c>
      <c r="E39" s="179">
        <v>250</v>
      </c>
      <c r="F39" s="180">
        <f t="shared" si="5"/>
        <v>0</v>
      </c>
      <c r="G39" s="181">
        <f t="shared" si="2"/>
        <v>100</v>
      </c>
      <c r="H39" s="44">
        <v>0</v>
      </c>
      <c r="I39" s="46">
        <f t="shared" si="3"/>
        <v>100</v>
      </c>
      <c r="J39" s="46">
        <f t="shared" si="1"/>
        <v>0</v>
      </c>
      <c r="K39" s="46">
        <f t="shared" si="4"/>
        <v>100</v>
      </c>
    </row>
    <row r="40" spans="1:11" s="47" customFormat="1" ht="50.25" customHeight="1">
      <c r="A40" s="176" t="s">
        <v>180</v>
      </c>
      <c r="B40" s="177">
        <v>200</v>
      </c>
      <c r="C40" s="178">
        <v>200</v>
      </c>
      <c r="D40" s="177">
        <v>200</v>
      </c>
      <c r="E40" s="179">
        <v>200</v>
      </c>
      <c r="F40" s="180">
        <f t="shared" si="5"/>
        <v>0</v>
      </c>
      <c r="G40" s="181">
        <f t="shared" si="2"/>
        <v>100</v>
      </c>
      <c r="H40" s="44">
        <f t="shared" si="0"/>
        <v>0</v>
      </c>
      <c r="I40" s="46">
        <f t="shared" si="3"/>
        <v>100</v>
      </c>
      <c r="J40" s="46">
        <f t="shared" si="1"/>
        <v>0</v>
      </c>
      <c r="K40" s="46">
        <f t="shared" si="4"/>
        <v>100</v>
      </c>
    </row>
    <row r="41" spans="1:11" s="47" customFormat="1" ht="65.25" customHeight="1">
      <c r="A41" s="176" t="s">
        <v>181</v>
      </c>
      <c r="B41" s="182">
        <f>B42+B43+B44+B45+B46</f>
        <v>48024</v>
      </c>
      <c r="C41" s="182">
        <f>C42+C43+C44+C45+C46</f>
        <v>41496</v>
      </c>
      <c r="D41" s="182">
        <f>D42+D43+D44+D45+D46</f>
        <v>37629.799999999996</v>
      </c>
      <c r="E41" s="182">
        <f>E42+E43+E44+E45+E46</f>
        <v>37629.799999999996</v>
      </c>
      <c r="F41" s="180">
        <f t="shared" si="5"/>
        <v>-6528</v>
      </c>
      <c r="G41" s="181">
        <f t="shared" si="2"/>
        <v>86.406796601699156</v>
      </c>
      <c r="H41" s="44">
        <f t="shared" si="0"/>
        <v>-3866.2000000000044</v>
      </c>
      <c r="I41" s="46">
        <f t="shared" si="3"/>
        <v>90.682957393483704</v>
      </c>
      <c r="J41" s="46">
        <f t="shared" si="1"/>
        <v>-3866.2000000000044</v>
      </c>
      <c r="K41" s="46">
        <f t="shared" si="4"/>
        <v>90.682957393483704</v>
      </c>
    </row>
    <row r="42" spans="1:11" s="36" customFormat="1" ht="39" customHeight="1">
      <c r="A42" s="186" t="s">
        <v>182</v>
      </c>
      <c r="B42" s="184">
        <v>22817</v>
      </c>
      <c r="C42" s="185">
        <v>19195</v>
      </c>
      <c r="D42" s="184">
        <v>18837.2</v>
      </c>
      <c r="E42" s="189">
        <v>18837.2</v>
      </c>
      <c r="F42" s="180">
        <f t="shared" si="5"/>
        <v>-3622</v>
      </c>
      <c r="G42" s="181">
        <f t="shared" si="2"/>
        <v>84.125871061050972</v>
      </c>
      <c r="H42" s="34">
        <f t="shared" si="0"/>
        <v>-357.79999999999927</v>
      </c>
      <c r="I42" s="35">
        <f t="shared" si="3"/>
        <v>98.13597290961188</v>
      </c>
      <c r="J42" s="46">
        <f t="shared" si="1"/>
        <v>-357.79999999999927</v>
      </c>
      <c r="K42" s="46">
        <f t="shared" si="4"/>
        <v>98.13597290961188</v>
      </c>
    </row>
    <row r="43" spans="1:11" s="36" customFormat="1" ht="39.75" customHeight="1">
      <c r="A43" s="183" t="s">
        <v>183</v>
      </c>
      <c r="B43" s="184">
        <v>13350</v>
      </c>
      <c r="C43" s="185">
        <v>12518</v>
      </c>
      <c r="D43" s="184">
        <v>10982</v>
      </c>
      <c r="E43" s="189">
        <v>10982</v>
      </c>
      <c r="F43" s="180">
        <f t="shared" si="5"/>
        <v>-832</v>
      </c>
      <c r="G43" s="181">
        <f t="shared" si="2"/>
        <v>93.767790262172284</v>
      </c>
      <c r="H43" s="34">
        <f t="shared" si="0"/>
        <v>-1536</v>
      </c>
      <c r="I43" s="35">
        <f t="shared" si="3"/>
        <v>87.729669276242205</v>
      </c>
      <c r="J43" s="46">
        <f t="shared" si="1"/>
        <v>-1536</v>
      </c>
      <c r="K43" s="46">
        <f t="shared" si="4"/>
        <v>87.729669276242205</v>
      </c>
    </row>
    <row r="44" spans="1:11" s="36" customFormat="1" ht="42" customHeight="1">
      <c r="A44" s="191" t="s">
        <v>184</v>
      </c>
      <c r="B44" s="184">
        <v>9438</v>
      </c>
      <c r="C44" s="185">
        <v>7514</v>
      </c>
      <c r="D44" s="184">
        <v>6014</v>
      </c>
      <c r="E44" s="189">
        <v>6014</v>
      </c>
      <c r="F44" s="180">
        <f t="shared" si="5"/>
        <v>-1924</v>
      </c>
      <c r="G44" s="181">
        <f t="shared" si="2"/>
        <v>79.614325068870528</v>
      </c>
      <c r="H44" s="34">
        <f t="shared" si="0"/>
        <v>-1500</v>
      </c>
      <c r="I44" s="35">
        <f t="shared" si="3"/>
        <v>80.037263774287993</v>
      </c>
      <c r="J44" s="46">
        <f t="shared" si="1"/>
        <v>-1500</v>
      </c>
      <c r="K44" s="46">
        <f t="shared" si="4"/>
        <v>80.037263774287993</v>
      </c>
    </row>
    <row r="45" spans="1:11" s="36" customFormat="1" ht="52.5" customHeight="1">
      <c r="A45" s="191" t="s">
        <v>185</v>
      </c>
      <c r="B45" s="184">
        <v>269</v>
      </c>
      <c r="C45" s="222">
        <v>269</v>
      </c>
      <c r="D45" s="223">
        <v>296.60000000000002</v>
      </c>
      <c r="E45" s="223">
        <v>296.60000000000002</v>
      </c>
      <c r="F45" s="224">
        <v>0</v>
      </c>
      <c r="G45" s="224">
        <f t="shared" si="2"/>
        <v>100</v>
      </c>
      <c r="H45" s="41">
        <f t="shared" si="0"/>
        <v>27.600000000000023</v>
      </c>
      <c r="I45" s="41">
        <v>0</v>
      </c>
      <c r="J45" s="46">
        <f t="shared" si="1"/>
        <v>27.600000000000023</v>
      </c>
      <c r="K45" s="46">
        <f t="shared" si="4"/>
        <v>110.26022304832715</v>
      </c>
    </row>
    <row r="46" spans="1:11" s="36" customFormat="1" ht="26.25" customHeight="1">
      <c r="A46" s="183" t="s">
        <v>186</v>
      </c>
      <c r="B46" s="184">
        <v>2150</v>
      </c>
      <c r="C46" s="222">
        <v>2000</v>
      </c>
      <c r="D46" s="223">
        <v>1500</v>
      </c>
      <c r="E46" s="223">
        <v>1500</v>
      </c>
      <c r="F46" s="224">
        <f t="shared" si="5"/>
        <v>-150</v>
      </c>
      <c r="G46" s="224">
        <f t="shared" si="2"/>
        <v>93.023255813953483</v>
      </c>
      <c r="H46" s="41">
        <f t="shared" si="0"/>
        <v>-500</v>
      </c>
      <c r="I46" s="41">
        <f t="shared" si="3"/>
        <v>75</v>
      </c>
      <c r="J46" s="46">
        <f t="shared" si="1"/>
        <v>-500</v>
      </c>
      <c r="K46" s="46">
        <f t="shared" si="4"/>
        <v>75</v>
      </c>
    </row>
    <row r="47" spans="1:11" s="47" customFormat="1" ht="16.5" customHeight="1">
      <c r="A47" s="176" t="s">
        <v>187</v>
      </c>
      <c r="B47" s="177">
        <v>33</v>
      </c>
      <c r="C47" s="225">
        <v>34.6</v>
      </c>
      <c r="D47" s="188">
        <v>36.299999999999997</v>
      </c>
      <c r="E47" s="188">
        <v>36.299999999999997</v>
      </c>
      <c r="F47" s="224">
        <f t="shared" si="5"/>
        <v>1.6000000000000014</v>
      </c>
      <c r="G47" s="224">
        <f t="shared" si="2"/>
        <v>104.84848484848486</v>
      </c>
      <c r="H47" s="226">
        <f t="shared" si="0"/>
        <v>1.6999999999999957</v>
      </c>
      <c r="I47" s="226">
        <f t="shared" si="3"/>
        <v>104.91329479768785</v>
      </c>
      <c r="J47" s="46">
        <f t="shared" si="1"/>
        <v>1.6999999999999957</v>
      </c>
      <c r="K47" s="46">
        <f t="shared" si="4"/>
        <v>104.91329479768785</v>
      </c>
    </row>
    <row r="48" spans="1:11" s="47" customFormat="1" ht="101.25" customHeight="1">
      <c r="A48" s="176" t="s">
        <v>188</v>
      </c>
      <c r="B48" s="177">
        <v>585.6</v>
      </c>
      <c r="C48" s="225"/>
      <c r="D48" s="188"/>
      <c r="E48" s="188"/>
      <c r="F48" s="224">
        <v>0</v>
      </c>
      <c r="G48" s="224">
        <f t="shared" si="2"/>
        <v>0</v>
      </c>
      <c r="H48" s="226">
        <f t="shared" si="0"/>
        <v>0</v>
      </c>
      <c r="I48" s="226">
        <v>0</v>
      </c>
      <c r="J48" s="46">
        <f t="shared" si="1"/>
        <v>0</v>
      </c>
      <c r="K48" s="46">
        <v>0</v>
      </c>
    </row>
    <row r="49" spans="1:15" s="47" customFormat="1" ht="62.25" customHeight="1">
      <c r="A49" s="176" t="s">
        <v>189</v>
      </c>
      <c r="B49" s="177">
        <v>500</v>
      </c>
      <c r="C49" s="225">
        <v>300</v>
      </c>
      <c r="D49" s="188">
        <v>800</v>
      </c>
      <c r="E49" s="188">
        <v>840</v>
      </c>
      <c r="F49" s="224">
        <f t="shared" si="5"/>
        <v>-200</v>
      </c>
      <c r="G49" s="224">
        <f t="shared" si="2"/>
        <v>60</v>
      </c>
      <c r="H49" s="226">
        <f t="shared" si="0"/>
        <v>500</v>
      </c>
      <c r="I49" s="226">
        <f t="shared" si="3"/>
        <v>266.66666666666663</v>
      </c>
      <c r="J49" s="46">
        <f t="shared" si="1"/>
        <v>540</v>
      </c>
      <c r="K49" s="46">
        <f t="shared" si="4"/>
        <v>280</v>
      </c>
    </row>
    <row r="50" spans="1:15" s="47" customFormat="1" ht="100.5" hidden="1" customHeight="1">
      <c r="A50" s="176" t="s">
        <v>190</v>
      </c>
      <c r="B50" s="177"/>
      <c r="C50" s="225"/>
      <c r="D50" s="188"/>
      <c r="E50" s="188"/>
      <c r="F50" s="224">
        <v>0</v>
      </c>
      <c r="G50" s="224" t="e">
        <f t="shared" si="2"/>
        <v>#DIV/0!</v>
      </c>
      <c r="H50" s="226">
        <f t="shared" si="0"/>
        <v>0</v>
      </c>
      <c r="I50" s="226">
        <v>0</v>
      </c>
      <c r="J50" s="46">
        <f t="shared" si="1"/>
        <v>0</v>
      </c>
      <c r="K50" s="46" t="e">
        <f t="shared" si="4"/>
        <v>#DIV/0!</v>
      </c>
    </row>
    <row r="51" spans="1:15" s="47" customFormat="1" ht="49.5" customHeight="1">
      <c r="A51" s="176" t="s">
        <v>235</v>
      </c>
      <c r="B51" s="177">
        <v>80</v>
      </c>
      <c r="C51" s="225">
        <v>80</v>
      </c>
      <c r="D51" s="188">
        <v>125</v>
      </c>
      <c r="E51" s="188">
        <v>211</v>
      </c>
      <c r="F51" s="224">
        <f t="shared" si="5"/>
        <v>0</v>
      </c>
      <c r="G51" s="224">
        <f t="shared" si="2"/>
        <v>100</v>
      </c>
      <c r="H51" s="226">
        <v>0</v>
      </c>
      <c r="I51" s="226">
        <v>0</v>
      </c>
      <c r="J51" s="46">
        <f t="shared" si="1"/>
        <v>131</v>
      </c>
      <c r="K51" s="46">
        <f t="shared" si="4"/>
        <v>263.75</v>
      </c>
    </row>
    <row r="52" spans="1:15" s="47" customFormat="1" ht="87.75" customHeight="1">
      <c r="A52" s="192" t="s">
        <v>191</v>
      </c>
      <c r="B52" s="193">
        <v>1630.7</v>
      </c>
      <c r="C52" s="227">
        <v>1630.7</v>
      </c>
      <c r="D52" s="228">
        <v>1630.7</v>
      </c>
      <c r="E52" s="228">
        <v>1630.7</v>
      </c>
      <c r="F52" s="229">
        <f t="shared" si="5"/>
        <v>0</v>
      </c>
      <c r="G52" s="224">
        <f t="shared" si="2"/>
        <v>100</v>
      </c>
      <c r="H52" s="230">
        <f t="shared" si="0"/>
        <v>0</v>
      </c>
      <c r="I52" s="230">
        <f t="shared" si="3"/>
        <v>100</v>
      </c>
      <c r="J52" s="46">
        <f t="shared" si="1"/>
        <v>0</v>
      </c>
      <c r="K52" s="46">
        <f t="shared" si="4"/>
        <v>100</v>
      </c>
    </row>
    <row r="53" spans="1:15" s="47" customFormat="1" ht="51.75" customHeight="1">
      <c r="A53" s="176" t="s">
        <v>192</v>
      </c>
      <c r="B53" s="177">
        <v>230</v>
      </c>
      <c r="C53" s="225">
        <v>150</v>
      </c>
      <c r="D53" s="188">
        <v>260</v>
      </c>
      <c r="E53" s="188">
        <v>0</v>
      </c>
      <c r="F53" s="224">
        <f t="shared" si="5"/>
        <v>-80</v>
      </c>
      <c r="G53" s="224">
        <f t="shared" si="2"/>
        <v>65.217391304347828</v>
      </c>
      <c r="H53" s="226">
        <f t="shared" si="0"/>
        <v>110</v>
      </c>
      <c r="I53" s="230">
        <f t="shared" si="3"/>
        <v>173.33333333333334</v>
      </c>
      <c r="J53" s="46">
        <f t="shared" si="1"/>
        <v>-150</v>
      </c>
      <c r="K53" s="46">
        <f t="shared" si="4"/>
        <v>0</v>
      </c>
    </row>
    <row r="54" spans="1:15" s="47" customFormat="1" ht="63" customHeight="1">
      <c r="A54" s="176" t="s">
        <v>193</v>
      </c>
      <c r="B54" s="177">
        <v>440</v>
      </c>
      <c r="C54" s="225"/>
      <c r="D54" s="188"/>
      <c r="E54" s="188"/>
      <c r="F54" s="224">
        <v>0</v>
      </c>
      <c r="G54" s="224">
        <f t="shared" si="2"/>
        <v>0</v>
      </c>
      <c r="H54" s="226">
        <f t="shared" si="0"/>
        <v>0</v>
      </c>
      <c r="I54" s="230">
        <v>0</v>
      </c>
      <c r="J54" s="46">
        <f t="shared" si="1"/>
        <v>0</v>
      </c>
      <c r="K54" s="46">
        <v>0</v>
      </c>
    </row>
    <row r="55" spans="1:15" s="47" customFormat="1" ht="24" customHeight="1">
      <c r="A55" s="176" t="s">
        <v>194</v>
      </c>
      <c r="B55" s="177">
        <v>100</v>
      </c>
      <c r="C55" s="225">
        <v>100</v>
      </c>
      <c r="D55" s="188">
        <v>100</v>
      </c>
      <c r="E55" s="188">
        <v>100</v>
      </c>
      <c r="F55" s="224">
        <f t="shared" si="5"/>
        <v>0</v>
      </c>
      <c r="G55" s="224">
        <f t="shared" si="2"/>
        <v>100</v>
      </c>
      <c r="H55" s="226">
        <f t="shared" si="0"/>
        <v>0</v>
      </c>
      <c r="I55" s="230">
        <f t="shared" si="3"/>
        <v>100</v>
      </c>
      <c r="J55" s="46">
        <f t="shared" si="1"/>
        <v>0</v>
      </c>
      <c r="K55" s="46">
        <f t="shared" si="4"/>
        <v>100</v>
      </c>
    </row>
    <row r="56" spans="1:15" s="47" customFormat="1" ht="39" customHeight="1">
      <c r="A56" s="176" t="s">
        <v>195</v>
      </c>
      <c r="B56" s="177">
        <v>90</v>
      </c>
      <c r="C56" s="225"/>
      <c r="D56" s="188"/>
      <c r="E56" s="188"/>
      <c r="F56" s="224">
        <v>0</v>
      </c>
      <c r="G56" s="224">
        <f t="shared" si="2"/>
        <v>0</v>
      </c>
      <c r="H56" s="226">
        <f t="shared" si="0"/>
        <v>0</v>
      </c>
      <c r="I56" s="230">
        <v>0</v>
      </c>
      <c r="J56" s="46">
        <f t="shared" si="1"/>
        <v>0</v>
      </c>
      <c r="K56" s="46">
        <v>0</v>
      </c>
    </row>
    <row r="57" spans="1:15" s="47" customFormat="1" ht="39.75" customHeight="1">
      <c r="A57" s="176" t="s">
        <v>196</v>
      </c>
      <c r="B57" s="177">
        <v>1632</v>
      </c>
      <c r="C57" s="225">
        <v>3633</v>
      </c>
      <c r="D57" s="188">
        <v>2702</v>
      </c>
      <c r="E57" s="188">
        <v>2702</v>
      </c>
      <c r="F57" s="224">
        <f t="shared" si="5"/>
        <v>2001</v>
      </c>
      <c r="G57" s="224">
        <f t="shared" si="2"/>
        <v>222.61029411764704</v>
      </c>
      <c r="H57" s="226">
        <f t="shared" si="0"/>
        <v>-931</v>
      </c>
      <c r="I57" s="226">
        <f t="shared" si="3"/>
        <v>74.373795761078995</v>
      </c>
      <c r="J57" s="46">
        <f t="shared" si="1"/>
        <v>-931</v>
      </c>
      <c r="K57" s="46">
        <f t="shared" si="4"/>
        <v>74.373795761078995</v>
      </c>
    </row>
    <row r="58" spans="1:15" s="47" customFormat="1" ht="39" customHeight="1">
      <c r="A58" s="176" t="s">
        <v>232</v>
      </c>
      <c r="B58" s="177">
        <v>50</v>
      </c>
      <c r="C58" s="225">
        <v>50</v>
      </c>
      <c r="D58" s="188">
        <v>50</v>
      </c>
      <c r="E58" s="188">
        <v>50</v>
      </c>
      <c r="F58" s="224">
        <f t="shared" si="5"/>
        <v>0</v>
      </c>
      <c r="G58" s="224">
        <f t="shared" si="2"/>
        <v>100</v>
      </c>
      <c r="H58" s="226">
        <f t="shared" si="0"/>
        <v>0</v>
      </c>
      <c r="I58" s="226">
        <f t="shared" si="3"/>
        <v>100</v>
      </c>
      <c r="J58" s="46">
        <f t="shared" si="1"/>
        <v>0</v>
      </c>
      <c r="K58" s="46">
        <f t="shared" si="4"/>
        <v>100</v>
      </c>
    </row>
    <row r="59" spans="1:15" s="1" customFormat="1" ht="13.5" thickBot="1">
      <c r="A59" s="221" t="s">
        <v>98</v>
      </c>
      <c r="B59" s="231">
        <f>B10+B11+B12+B13+B14+B15+B16+B19+B20+B21+B23+B26+B27+B32+B34+B35+B36+B39+B40+B41+B47+B48+B49+B51+B52+B53+B54+B55+B56+B57+B58+B30</f>
        <v>120263.5</v>
      </c>
      <c r="C59" s="231">
        <f>C10+C11+C12+C13+C14+C15+C16+C19+C20+C21+C23+C26+C27+C32+C34+C35+C36+C39+C40+C41+C47+C48+C49+C51+C52+C53+C54+C55+C56+C57+C58</f>
        <v>94974.900000000009</v>
      </c>
      <c r="D59" s="231">
        <f>D10+D11+D12+D13+D14+D15+D16+D19+D20+D21+D23+D26+D27+D32+D34+D35+D36+D39+D40+D41+D47+D48+D49+D51+D52+D53+D54+D55+D56+D57+D58</f>
        <v>97486.6</v>
      </c>
      <c r="E59" s="231">
        <f>E10+E11+E12+E13+E14+E15+E16+E19+E20+E21+E23+E26+E27+E32+E34+E35+E36+E39+E40+E41+E47+E48+E49+E51+E52+E53+E54+E55+E56+E57+E58</f>
        <v>98523.799999999988</v>
      </c>
      <c r="F59" s="232">
        <f>C59-B59</f>
        <v>-25288.599999999991</v>
      </c>
      <c r="G59" s="233">
        <f>C59/B59*100</f>
        <v>78.972339903628281</v>
      </c>
      <c r="H59" s="231">
        <f>D59-C59</f>
        <v>2511.6999999999971</v>
      </c>
      <c r="I59" s="231">
        <f>D59/C59*100</f>
        <v>102.64459346627373</v>
      </c>
      <c r="J59" s="231">
        <f>E59-C59</f>
        <v>3548.8999999999796</v>
      </c>
      <c r="K59" s="234">
        <f>E59/C59*100</f>
        <v>103.73667147846429</v>
      </c>
      <c r="L59" s="47"/>
      <c r="M59" s="47"/>
      <c r="N59" s="47"/>
      <c r="O59" s="47"/>
    </row>
    <row r="60" spans="1:15">
      <c r="A60" s="271" t="s">
        <v>237</v>
      </c>
      <c r="B60" s="272"/>
      <c r="C60" s="272"/>
      <c r="D60" s="272"/>
      <c r="E60" s="272"/>
      <c r="F60" s="272"/>
      <c r="G60" s="272"/>
      <c r="H60" s="196"/>
      <c r="I60" s="197"/>
      <c r="J60" s="196"/>
      <c r="K60" s="197"/>
      <c r="L60" s="36"/>
      <c r="M60" s="36"/>
      <c r="N60" s="36"/>
      <c r="O60" s="36"/>
    </row>
    <row r="61" spans="1:15">
      <c r="B61" s="195"/>
      <c r="C61" s="196"/>
      <c r="D61" s="198"/>
      <c r="E61" s="198"/>
      <c r="F61" s="196"/>
      <c r="G61" s="196"/>
      <c r="H61" s="196"/>
      <c r="I61" s="197"/>
      <c r="J61" s="196"/>
      <c r="K61" s="197"/>
      <c r="L61" s="36"/>
      <c r="M61" s="36"/>
      <c r="N61" s="36"/>
      <c r="O61" s="36"/>
    </row>
    <row r="62" spans="1:15">
      <c r="B62" s="199"/>
      <c r="F62" s="36"/>
      <c r="G62" s="196"/>
      <c r="H62" s="196"/>
      <c r="I62" s="197"/>
      <c r="J62" s="196"/>
      <c r="K62" s="197"/>
      <c r="L62" s="36"/>
      <c r="M62" s="36"/>
      <c r="N62" s="36"/>
      <c r="O62" s="36"/>
    </row>
    <row r="63" spans="1:15">
      <c r="B63" s="199"/>
      <c r="F63" s="36"/>
      <c r="G63" s="196"/>
      <c r="H63" s="196"/>
      <c r="I63" s="197"/>
      <c r="J63" s="196"/>
      <c r="K63" s="197"/>
      <c r="L63" s="36"/>
      <c r="M63" s="36"/>
      <c r="N63" s="36"/>
      <c r="O63" s="36"/>
    </row>
    <row r="64" spans="1:15">
      <c r="F64" s="36"/>
      <c r="G64" s="196"/>
      <c r="H64" s="196"/>
      <c r="I64" s="197"/>
      <c r="J64" s="196"/>
      <c r="K64" s="197"/>
      <c r="L64" s="36"/>
      <c r="M64" s="36"/>
      <c r="N64" s="36"/>
      <c r="O64" s="36"/>
    </row>
    <row r="65" spans="2:15">
      <c r="B65" s="199"/>
      <c r="F65" s="36"/>
      <c r="G65" s="196"/>
      <c r="H65" s="196"/>
      <c r="I65" s="197"/>
      <c r="J65" s="196"/>
      <c r="K65" s="197"/>
      <c r="L65" s="36"/>
      <c r="M65" s="36"/>
      <c r="N65" s="36"/>
      <c r="O65" s="36"/>
    </row>
    <row r="66" spans="2:15">
      <c r="F66" s="36"/>
      <c r="G66" s="196"/>
      <c r="H66" s="196"/>
      <c r="I66" s="197"/>
      <c r="J66" s="196"/>
      <c r="K66" s="197"/>
      <c r="L66" s="36"/>
      <c r="M66" s="36"/>
      <c r="N66" s="36"/>
      <c r="O66" s="36"/>
    </row>
    <row r="67" spans="2:15">
      <c r="B67" s="199"/>
      <c r="F67" s="36"/>
      <c r="G67" s="196"/>
      <c r="H67" s="196"/>
      <c r="I67" s="197"/>
      <c r="J67" s="196"/>
      <c r="K67" s="197"/>
      <c r="L67" s="36"/>
      <c r="M67" s="36"/>
      <c r="N67" s="36"/>
      <c r="O67" s="36"/>
    </row>
    <row r="68" spans="2:15">
      <c r="F68" s="36"/>
      <c r="G68" s="196"/>
      <c r="H68" s="196"/>
      <c r="I68" s="197"/>
      <c r="J68" s="196"/>
      <c r="K68" s="197"/>
      <c r="L68" s="36"/>
      <c r="M68" s="36"/>
      <c r="N68" s="36"/>
      <c r="O68" s="36"/>
    </row>
    <row r="69" spans="2:15">
      <c r="F69" s="36"/>
      <c r="G69" s="196"/>
      <c r="H69" s="196"/>
      <c r="I69" s="197"/>
      <c r="J69" s="196"/>
      <c r="K69" s="197"/>
      <c r="L69" s="36"/>
      <c r="M69" s="36"/>
      <c r="N69" s="36"/>
      <c r="O69" s="36"/>
    </row>
    <row r="70" spans="2:15">
      <c r="F70" s="36"/>
      <c r="G70" s="196"/>
      <c r="H70" s="196"/>
      <c r="I70" s="197"/>
      <c r="J70" s="196"/>
      <c r="K70" s="197"/>
      <c r="L70" s="36"/>
      <c r="M70" s="36"/>
      <c r="N70" s="36"/>
      <c r="O70" s="36"/>
    </row>
    <row r="71" spans="2:15">
      <c r="F71" s="36"/>
      <c r="G71" s="196"/>
      <c r="H71" s="196"/>
      <c r="I71" s="197"/>
      <c r="J71" s="196"/>
      <c r="K71" s="197"/>
      <c r="L71" s="36"/>
      <c r="M71" s="36"/>
      <c r="N71" s="36"/>
      <c r="O71" s="36"/>
    </row>
    <row r="72" spans="2:15">
      <c r="F72" s="36"/>
      <c r="G72" s="196"/>
      <c r="H72" s="196"/>
      <c r="I72" s="197"/>
      <c r="J72" s="196"/>
      <c r="K72" s="197"/>
      <c r="L72" s="36"/>
      <c r="M72" s="36"/>
      <c r="N72" s="36"/>
      <c r="O72" s="36"/>
    </row>
    <row r="73" spans="2:15">
      <c r="F73" s="36"/>
      <c r="G73" s="196"/>
      <c r="H73" s="196"/>
      <c r="I73" s="197"/>
      <c r="J73" s="196"/>
      <c r="K73" s="197"/>
      <c r="L73" s="36"/>
      <c r="M73" s="36"/>
      <c r="N73" s="36"/>
      <c r="O73" s="36"/>
    </row>
    <row r="74" spans="2:15">
      <c r="F74" s="36"/>
      <c r="G74" s="196"/>
      <c r="H74" s="196"/>
      <c r="I74" s="197"/>
      <c r="J74" s="196"/>
      <c r="K74" s="197"/>
      <c r="L74" s="36"/>
      <c r="M74" s="36"/>
      <c r="N74" s="36"/>
      <c r="O74" s="36"/>
    </row>
    <row r="75" spans="2:15">
      <c r="F75" s="36"/>
      <c r="G75" s="196"/>
      <c r="H75" s="196"/>
      <c r="I75" s="197"/>
      <c r="J75" s="196"/>
      <c r="K75" s="197"/>
      <c r="L75" s="36"/>
      <c r="M75" s="36"/>
      <c r="N75" s="36"/>
      <c r="O75" s="36"/>
    </row>
    <row r="76" spans="2:15">
      <c r="F76" s="36"/>
      <c r="G76" s="196"/>
      <c r="H76" s="196"/>
      <c r="I76" s="197"/>
      <c r="J76" s="196"/>
      <c r="K76" s="197"/>
      <c r="L76" s="36"/>
      <c r="M76" s="36"/>
      <c r="N76" s="36"/>
      <c r="O76" s="36"/>
    </row>
    <row r="77" spans="2:15">
      <c r="F77" s="36"/>
      <c r="G77" s="196"/>
      <c r="H77" s="196"/>
      <c r="I77" s="197"/>
      <c r="J77" s="196"/>
      <c r="K77" s="197"/>
      <c r="L77" s="36"/>
      <c r="M77" s="36"/>
      <c r="N77" s="36"/>
      <c r="O77" s="36"/>
    </row>
    <row r="78" spans="2:15">
      <c r="F78" s="36"/>
      <c r="G78" s="196"/>
      <c r="H78" s="196"/>
      <c r="I78" s="197"/>
      <c r="J78" s="196"/>
      <c r="K78" s="197"/>
      <c r="L78" s="36"/>
      <c r="M78" s="36"/>
      <c r="N78" s="36"/>
      <c r="O78" s="36"/>
    </row>
    <row r="79" spans="2:15">
      <c r="F79" s="36"/>
      <c r="G79" s="196"/>
      <c r="H79" s="196"/>
      <c r="I79" s="197"/>
      <c r="J79" s="196"/>
      <c r="K79" s="197"/>
      <c r="L79" s="36"/>
      <c r="M79" s="36"/>
      <c r="N79" s="36"/>
      <c r="O79" s="36"/>
    </row>
    <row r="80" spans="2:15">
      <c r="F80" s="36"/>
      <c r="G80" s="196"/>
      <c r="H80" s="196"/>
      <c r="I80" s="197"/>
      <c r="J80" s="196"/>
      <c r="K80" s="197"/>
      <c r="L80" s="36"/>
      <c r="M80" s="36"/>
      <c r="N80" s="36"/>
      <c r="O80" s="36"/>
    </row>
    <row r="81" spans="6:15">
      <c r="F81" s="36"/>
      <c r="G81" s="196"/>
      <c r="H81" s="196"/>
      <c r="I81" s="197"/>
      <c r="J81" s="196"/>
      <c r="K81" s="197"/>
      <c r="L81" s="36"/>
      <c r="M81" s="36"/>
      <c r="N81" s="36"/>
      <c r="O81" s="36"/>
    </row>
    <row r="82" spans="6:15">
      <c r="F82" s="36"/>
      <c r="G82" s="196"/>
      <c r="H82" s="196"/>
      <c r="I82" s="197"/>
      <c r="J82" s="196"/>
      <c r="K82" s="197"/>
      <c r="L82" s="36"/>
      <c r="M82" s="36"/>
      <c r="N82" s="36"/>
      <c r="O82" s="36"/>
    </row>
    <row r="83" spans="6:15">
      <c r="F83" s="36"/>
      <c r="G83" s="196"/>
      <c r="H83" s="196"/>
      <c r="I83" s="197"/>
      <c r="J83" s="196"/>
      <c r="K83" s="197"/>
      <c r="L83" s="36"/>
      <c r="M83" s="36"/>
      <c r="N83" s="36"/>
      <c r="O83" s="36"/>
    </row>
    <row r="84" spans="6:15">
      <c r="F84" s="36"/>
      <c r="G84" s="196"/>
      <c r="H84" s="196"/>
      <c r="I84" s="197"/>
      <c r="J84" s="196"/>
      <c r="K84" s="197"/>
      <c r="L84" s="36"/>
      <c r="M84" s="36"/>
      <c r="N84" s="36"/>
      <c r="O84" s="36"/>
    </row>
    <row r="85" spans="6:15">
      <c r="F85" s="36"/>
      <c r="G85" s="196"/>
      <c r="H85" s="196"/>
      <c r="I85" s="197"/>
      <c r="J85" s="196"/>
      <c r="K85" s="197"/>
      <c r="L85" s="36"/>
      <c r="M85" s="36"/>
      <c r="N85" s="36"/>
      <c r="O85" s="36"/>
    </row>
    <row r="86" spans="6:15">
      <c r="F86" s="36"/>
      <c r="G86" s="196"/>
      <c r="H86" s="196"/>
      <c r="I86" s="197"/>
      <c r="J86" s="196"/>
      <c r="K86" s="197"/>
      <c r="L86" s="36"/>
      <c r="M86" s="36"/>
      <c r="N86" s="36"/>
      <c r="O86" s="36"/>
    </row>
    <row r="87" spans="6:15">
      <c r="F87" s="36"/>
      <c r="G87" s="196"/>
      <c r="H87" s="196"/>
      <c r="I87" s="197"/>
      <c r="J87" s="196"/>
      <c r="K87" s="197"/>
      <c r="L87" s="36"/>
      <c r="M87" s="36"/>
      <c r="N87" s="36"/>
      <c r="O87" s="36"/>
    </row>
    <row r="88" spans="6:15">
      <c r="F88" s="36"/>
      <c r="G88" s="196"/>
      <c r="H88" s="196"/>
      <c r="I88" s="197"/>
      <c r="J88" s="196"/>
      <c r="K88" s="197"/>
      <c r="L88" s="36"/>
      <c r="M88" s="36"/>
      <c r="N88" s="36"/>
      <c r="O88" s="36"/>
    </row>
    <row r="89" spans="6:15">
      <c r="F89" s="36"/>
      <c r="G89" s="196"/>
      <c r="H89" s="196"/>
      <c r="I89" s="197"/>
      <c r="J89" s="196"/>
      <c r="K89" s="197"/>
      <c r="L89" s="36"/>
      <c r="M89" s="36"/>
      <c r="N89" s="36"/>
      <c r="O89" s="36"/>
    </row>
    <row r="90" spans="6:15">
      <c r="F90" s="36"/>
      <c r="G90" s="196"/>
      <c r="H90" s="196"/>
      <c r="I90" s="197"/>
      <c r="J90" s="196"/>
      <c r="K90" s="197"/>
      <c r="L90" s="36"/>
      <c r="M90" s="36"/>
      <c r="N90" s="36"/>
      <c r="O90" s="36"/>
    </row>
    <row r="91" spans="6:15">
      <c r="F91" s="36"/>
      <c r="G91" s="196"/>
      <c r="H91" s="196"/>
      <c r="I91" s="197"/>
      <c r="J91" s="196"/>
      <c r="K91" s="197"/>
      <c r="L91" s="36"/>
      <c r="M91" s="36"/>
      <c r="N91" s="36"/>
      <c r="O91" s="36"/>
    </row>
    <row r="92" spans="6:15">
      <c r="F92" s="36"/>
      <c r="G92" s="196"/>
      <c r="H92" s="196"/>
      <c r="I92" s="197"/>
      <c r="J92" s="196"/>
      <c r="K92" s="197"/>
      <c r="L92" s="36"/>
      <c r="M92" s="36"/>
      <c r="N92" s="36"/>
      <c r="O92" s="36"/>
    </row>
    <row r="93" spans="6:15">
      <c r="F93" s="36"/>
      <c r="G93" s="196"/>
      <c r="H93" s="196"/>
      <c r="I93" s="197"/>
      <c r="J93" s="196"/>
      <c r="K93" s="197"/>
      <c r="L93" s="36"/>
      <c r="M93" s="36"/>
      <c r="N93" s="36"/>
      <c r="O93" s="36"/>
    </row>
    <row r="94" spans="6:15">
      <c r="F94" s="36"/>
      <c r="G94" s="196"/>
      <c r="H94" s="196"/>
      <c r="I94" s="197"/>
      <c r="J94" s="196"/>
      <c r="K94" s="197"/>
      <c r="L94" s="36"/>
      <c r="M94" s="36"/>
      <c r="N94" s="36"/>
      <c r="O94" s="36"/>
    </row>
    <row r="95" spans="6:15">
      <c r="F95" s="36"/>
      <c r="G95" s="196"/>
      <c r="H95" s="196"/>
      <c r="I95" s="197"/>
      <c r="J95" s="196"/>
      <c r="K95" s="197"/>
      <c r="L95" s="36"/>
      <c r="M95" s="36"/>
      <c r="N95" s="36"/>
      <c r="O95" s="36"/>
    </row>
    <row r="96" spans="6:15">
      <c r="F96" s="36"/>
      <c r="G96" s="196"/>
      <c r="H96" s="196"/>
      <c r="I96" s="197"/>
      <c r="J96" s="196"/>
      <c r="K96" s="197"/>
      <c r="L96" s="36"/>
      <c r="M96" s="36"/>
      <c r="N96" s="36"/>
      <c r="O96" s="36"/>
    </row>
    <row r="97" spans="6:15">
      <c r="F97" s="36"/>
      <c r="G97" s="196"/>
      <c r="H97" s="196"/>
      <c r="I97" s="197"/>
      <c r="J97" s="196"/>
      <c r="K97" s="197"/>
      <c r="L97" s="36"/>
      <c r="M97" s="36"/>
      <c r="N97" s="36"/>
      <c r="O97" s="36"/>
    </row>
    <row r="98" spans="6:15">
      <c r="F98" s="36"/>
      <c r="G98" s="196"/>
      <c r="H98" s="196"/>
      <c r="I98" s="197"/>
      <c r="J98" s="196"/>
      <c r="K98" s="197"/>
      <c r="L98" s="36"/>
      <c r="M98" s="36"/>
      <c r="N98" s="36"/>
      <c r="O98" s="36"/>
    </row>
    <row r="99" spans="6:15">
      <c r="F99" s="36"/>
      <c r="G99" s="196"/>
      <c r="H99" s="196"/>
      <c r="I99" s="197"/>
      <c r="J99" s="196"/>
      <c r="K99" s="197"/>
      <c r="L99" s="36"/>
      <c r="M99" s="36"/>
      <c r="N99" s="36"/>
      <c r="O99" s="36"/>
    </row>
    <row r="100" spans="6:15">
      <c r="F100" s="36"/>
      <c r="G100" s="196"/>
      <c r="H100" s="196"/>
      <c r="I100" s="197"/>
      <c r="J100" s="196"/>
      <c r="K100" s="197"/>
      <c r="L100" s="36"/>
      <c r="M100" s="36"/>
      <c r="N100" s="36"/>
      <c r="O100" s="36"/>
    </row>
    <row r="101" spans="6:15">
      <c r="F101" s="36"/>
      <c r="G101" s="196"/>
      <c r="H101" s="196"/>
      <c r="I101" s="197"/>
      <c r="J101" s="196"/>
      <c r="K101" s="197"/>
      <c r="L101" s="36"/>
      <c r="M101" s="36"/>
      <c r="N101" s="36"/>
      <c r="O101" s="36"/>
    </row>
    <row r="102" spans="6:15">
      <c r="F102" s="36"/>
      <c r="G102" s="196"/>
      <c r="H102" s="196"/>
      <c r="I102" s="197"/>
      <c r="J102" s="196"/>
      <c r="K102" s="197"/>
      <c r="L102" s="36"/>
      <c r="M102" s="36"/>
      <c r="N102" s="36"/>
      <c r="O102" s="36"/>
    </row>
    <row r="103" spans="6:15">
      <c r="F103" s="36"/>
      <c r="G103" s="196"/>
      <c r="H103" s="196"/>
      <c r="I103" s="197"/>
      <c r="J103" s="196"/>
      <c r="K103" s="197"/>
      <c r="L103" s="36"/>
      <c r="M103" s="36"/>
      <c r="N103" s="36"/>
      <c r="O103" s="36"/>
    </row>
    <row r="104" spans="6:15">
      <c r="F104" s="36"/>
      <c r="G104" s="196"/>
      <c r="H104" s="196"/>
      <c r="I104" s="197"/>
      <c r="J104" s="196"/>
      <c r="K104" s="197"/>
      <c r="L104" s="36"/>
      <c r="M104" s="36"/>
      <c r="N104" s="36"/>
      <c r="O104" s="36"/>
    </row>
    <row r="105" spans="6:15">
      <c r="F105" s="36"/>
      <c r="G105" s="196"/>
      <c r="H105" s="196"/>
      <c r="I105" s="197"/>
      <c r="J105" s="196"/>
      <c r="K105" s="197"/>
      <c r="L105" s="36"/>
      <c r="M105" s="36"/>
      <c r="N105" s="36"/>
      <c r="O105" s="36"/>
    </row>
    <row r="106" spans="6:15">
      <c r="F106" s="36"/>
      <c r="G106" s="196"/>
      <c r="H106" s="196"/>
      <c r="I106" s="197"/>
      <c r="J106" s="196"/>
      <c r="K106" s="197"/>
      <c r="L106" s="36"/>
      <c r="M106" s="36"/>
      <c r="N106" s="36"/>
      <c r="O106" s="36"/>
    </row>
    <row r="107" spans="6:15">
      <c r="F107" s="36"/>
      <c r="G107" s="196"/>
      <c r="H107" s="196"/>
      <c r="I107" s="197"/>
      <c r="J107" s="196"/>
      <c r="K107" s="197"/>
      <c r="L107" s="36"/>
      <c r="M107" s="36"/>
      <c r="N107" s="36"/>
      <c r="O107" s="36"/>
    </row>
    <row r="108" spans="6:15">
      <c r="F108" s="36"/>
      <c r="G108" s="196"/>
      <c r="H108" s="196"/>
      <c r="I108" s="197"/>
      <c r="J108" s="196"/>
      <c r="K108" s="197"/>
      <c r="L108" s="36"/>
      <c r="M108" s="36"/>
      <c r="N108" s="36"/>
      <c r="O108" s="36"/>
    </row>
    <row r="109" spans="6:15">
      <c r="F109" s="36"/>
      <c r="G109" s="196"/>
      <c r="H109" s="196"/>
      <c r="I109" s="197"/>
      <c r="J109" s="196"/>
      <c r="K109" s="197"/>
      <c r="L109" s="36"/>
      <c r="M109" s="36"/>
      <c r="N109" s="36"/>
      <c r="O109" s="36"/>
    </row>
    <row r="110" spans="6:15">
      <c r="F110" s="36"/>
      <c r="G110" s="196"/>
      <c r="H110" s="196"/>
      <c r="I110" s="197"/>
      <c r="J110" s="196"/>
      <c r="K110" s="197"/>
      <c r="L110" s="36"/>
      <c r="M110" s="36"/>
      <c r="N110" s="36"/>
      <c r="O110" s="36"/>
    </row>
    <row r="111" spans="6:15">
      <c r="F111" s="36"/>
      <c r="G111" s="196"/>
      <c r="H111" s="196"/>
      <c r="I111" s="197"/>
      <c r="J111" s="196"/>
      <c r="K111" s="197"/>
      <c r="L111" s="36"/>
      <c r="M111" s="36"/>
      <c r="N111" s="36"/>
      <c r="O111" s="36"/>
    </row>
    <row r="112" spans="6:15">
      <c r="F112" s="36"/>
      <c r="G112" s="196"/>
      <c r="H112" s="196"/>
      <c r="I112" s="197"/>
      <c r="J112" s="196"/>
      <c r="K112" s="197"/>
      <c r="L112" s="36"/>
      <c r="M112" s="36"/>
      <c r="N112" s="36"/>
      <c r="O112" s="36"/>
    </row>
    <row r="113" spans="6:15">
      <c r="F113" s="36"/>
      <c r="G113" s="196"/>
      <c r="H113" s="196"/>
      <c r="I113" s="197"/>
      <c r="J113" s="196"/>
      <c r="K113" s="197"/>
      <c r="L113" s="36"/>
      <c r="M113" s="36"/>
      <c r="N113" s="36"/>
      <c r="O113" s="36"/>
    </row>
    <row r="114" spans="6:15">
      <c r="F114" s="36"/>
      <c r="G114" s="196"/>
      <c r="H114" s="196"/>
      <c r="I114" s="197"/>
      <c r="J114" s="196"/>
      <c r="K114" s="197"/>
      <c r="L114" s="36"/>
      <c r="M114" s="36"/>
      <c r="N114" s="36"/>
      <c r="O114" s="36"/>
    </row>
    <row r="115" spans="6:15">
      <c r="F115" s="36"/>
      <c r="G115" s="196"/>
      <c r="H115" s="196"/>
      <c r="I115" s="197"/>
      <c r="J115" s="196"/>
      <c r="K115" s="197"/>
      <c r="L115" s="36"/>
      <c r="M115" s="36"/>
      <c r="N115" s="36"/>
      <c r="O115" s="36"/>
    </row>
    <row r="116" spans="6:15">
      <c r="F116" s="36"/>
      <c r="G116" s="196"/>
      <c r="H116" s="196"/>
      <c r="I116" s="197"/>
      <c r="J116" s="196"/>
      <c r="K116" s="197"/>
      <c r="L116" s="36"/>
      <c r="M116" s="36"/>
      <c r="N116" s="36"/>
      <c r="O116" s="36"/>
    </row>
    <row r="117" spans="6:15">
      <c r="F117" s="36"/>
      <c r="G117" s="196"/>
      <c r="H117" s="196"/>
      <c r="I117" s="197"/>
      <c r="J117" s="196"/>
      <c r="K117" s="197"/>
      <c r="L117" s="36"/>
      <c r="M117" s="36"/>
      <c r="N117" s="36"/>
      <c r="O117" s="36"/>
    </row>
    <row r="118" spans="6:15">
      <c r="F118" s="36"/>
      <c r="G118" s="196"/>
      <c r="H118" s="196"/>
      <c r="I118" s="197"/>
      <c r="J118" s="196"/>
      <c r="K118" s="197"/>
      <c r="L118" s="36"/>
      <c r="M118" s="36"/>
      <c r="N118" s="36"/>
      <c r="O118" s="36"/>
    </row>
    <row r="119" spans="6:15">
      <c r="F119" s="36"/>
      <c r="G119" s="196"/>
      <c r="H119" s="196"/>
      <c r="I119" s="197"/>
      <c r="J119" s="196"/>
      <c r="K119" s="197"/>
      <c r="L119" s="36"/>
      <c r="M119" s="36"/>
      <c r="N119" s="36"/>
      <c r="O119" s="36"/>
    </row>
    <row r="120" spans="6:15">
      <c r="F120" s="36"/>
      <c r="G120" s="196"/>
      <c r="H120" s="196"/>
      <c r="I120" s="197"/>
      <c r="J120" s="196"/>
      <c r="K120" s="197"/>
      <c r="L120" s="36"/>
      <c r="M120" s="36"/>
      <c r="N120" s="36"/>
      <c r="O120" s="36"/>
    </row>
    <row r="121" spans="6:15">
      <c r="F121" s="36"/>
      <c r="G121" s="196"/>
      <c r="H121" s="196"/>
      <c r="I121" s="197"/>
      <c r="J121" s="196"/>
      <c r="K121" s="197"/>
      <c r="L121" s="36"/>
      <c r="M121" s="36"/>
      <c r="N121" s="36"/>
      <c r="O121" s="36"/>
    </row>
    <row r="122" spans="6:15">
      <c r="F122" s="36"/>
      <c r="G122" s="196"/>
      <c r="H122" s="196"/>
      <c r="I122" s="197"/>
      <c r="J122" s="196"/>
      <c r="K122" s="197"/>
      <c r="L122" s="36"/>
      <c r="M122" s="36"/>
      <c r="N122" s="36"/>
      <c r="O122" s="36"/>
    </row>
    <row r="123" spans="6:15">
      <c r="F123" s="36"/>
      <c r="G123" s="196"/>
      <c r="H123" s="196"/>
      <c r="I123" s="197"/>
      <c r="J123" s="196"/>
      <c r="K123" s="197"/>
      <c r="L123" s="36"/>
      <c r="M123" s="36"/>
      <c r="N123" s="36"/>
      <c r="O123" s="36"/>
    </row>
    <row r="124" spans="6:15">
      <c r="F124" s="36"/>
      <c r="G124" s="196"/>
      <c r="H124" s="196"/>
      <c r="I124" s="197"/>
      <c r="J124" s="196"/>
      <c r="K124" s="197"/>
      <c r="L124" s="36"/>
      <c r="M124" s="36"/>
      <c r="N124" s="36"/>
      <c r="O124" s="36"/>
    </row>
    <row r="125" spans="6:15">
      <c r="F125" s="36"/>
      <c r="G125" s="196"/>
      <c r="H125" s="196"/>
      <c r="I125" s="197"/>
      <c r="J125" s="196"/>
      <c r="K125" s="197"/>
      <c r="L125" s="36"/>
      <c r="M125" s="36"/>
      <c r="N125" s="36"/>
      <c r="O125" s="36"/>
    </row>
    <row r="126" spans="6:15">
      <c r="F126" s="36"/>
      <c r="G126" s="196"/>
      <c r="H126" s="196"/>
      <c r="I126" s="197"/>
      <c r="J126" s="196"/>
      <c r="K126" s="197"/>
      <c r="L126" s="36"/>
      <c r="M126" s="36"/>
      <c r="N126" s="36"/>
      <c r="O126" s="36"/>
    </row>
    <row r="127" spans="6:15">
      <c r="F127" s="36"/>
      <c r="G127" s="196"/>
      <c r="H127" s="196"/>
      <c r="I127" s="197"/>
      <c r="J127" s="196"/>
      <c r="K127" s="197"/>
      <c r="L127" s="36"/>
      <c r="M127" s="36"/>
      <c r="N127" s="36"/>
      <c r="O127" s="36"/>
    </row>
    <row r="128" spans="6:15">
      <c r="F128" s="36"/>
      <c r="G128" s="196"/>
      <c r="H128" s="196"/>
      <c r="I128" s="197"/>
      <c r="J128" s="196"/>
      <c r="K128" s="197"/>
      <c r="L128" s="36"/>
      <c r="M128" s="36"/>
      <c r="N128" s="36"/>
      <c r="O128" s="36"/>
    </row>
    <row r="129" spans="6:15">
      <c r="F129" s="36"/>
      <c r="G129" s="196"/>
      <c r="H129" s="196"/>
      <c r="I129" s="197"/>
      <c r="J129" s="196"/>
      <c r="K129" s="197"/>
      <c r="L129" s="36"/>
      <c r="M129" s="36"/>
      <c r="N129" s="36"/>
      <c r="O129" s="36"/>
    </row>
    <row r="130" spans="6:15">
      <c r="F130" s="36"/>
      <c r="G130" s="196"/>
      <c r="H130" s="196"/>
      <c r="I130" s="197"/>
      <c r="J130" s="196"/>
      <c r="K130" s="197"/>
      <c r="L130" s="36"/>
      <c r="M130" s="36"/>
      <c r="N130" s="36"/>
      <c r="O130" s="36"/>
    </row>
    <row r="131" spans="6:15">
      <c r="F131" s="36"/>
      <c r="G131" s="196"/>
      <c r="H131" s="196"/>
      <c r="I131" s="197"/>
      <c r="J131" s="196"/>
      <c r="K131" s="197"/>
      <c r="L131" s="36"/>
      <c r="M131" s="36"/>
      <c r="N131" s="36"/>
      <c r="O131" s="36"/>
    </row>
    <row r="132" spans="6:15">
      <c r="F132" s="36"/>
      <c r="G132" s="196"/>
      <c r="H132" s="196"/>
      <c r="I132" s="197"/>
      <c r="J132" s="196"/>
      <c r="K132" s="197"/>
      <c r="L132" s="36"/>
      <c r="M132" s="36"/>
      <c r="N132" s="36"/>
      <c r="O132" s="36"/>
    </row>
    <row r="133" spans="6:15">
      <c r="F133" s="36"/>
      <c r="G133" s="196"/>
      <c r="H133" s="196"/>
      <c r="I133" s="197"/>
      <c r="J133" s="196"/>
      <c r="K133" s="197"/>
      <c r="L133" s="36"/>
      <c r="M133" s="36"/>
      <c r="N133" s="36"/>
      <c r="O133" s="36"/>
    </row>
    <row r="134" spans="6:15">
      <c r="F134" s="36"/>
      <c r="G134" s="196"/>
      <c r="H134" s="196"/>
      <c r="I134" s="197"/>
      <c r="J134" s="196"/>
      <c r="K134" s="197"/>
      <c r="L134" s="36"/>
      <c r="M134" s="36"/>
      <c r="N134" s="36"/>
      <c r="O134" s="36"/>
    </row>
    <row r="135" spans="6:15">
      <c r="F135" s="36"/>
      <c r="G135" s="196"/>
      <c r="H135" s="196"/>
      <c r="I135" s="197"/>
      <c r="J135" s="196"/>
      <c r="K135" s="197"/>
      <c r="L135" s="36"/>
      <c r="M135" s="36"/>
      <c r="N135" s="36"/>
      <c r="O135" s="36"/>
    </row>
    <row r="136" spans="6:15">
      <c r="F136" s="36"/>
      <c r="G136" s="196"/>
      <c r="H136" s="196"/>
      <c r="I136" s="197"/>
      <c r="J136" s="196"/>
      <c r="K136" s="197"/>
      <c r="L136" s="36"/>
      <c r="M136" s="36"/>
      <c r="N136" s="36"/>
      <c r="O136" s="36"/>
    </row>
    <row r="137" spans="6:15">
      <c r="F137" s="36"/>
      <c r="G137" s="196"/>
      <c r="H137" s="196"/>
      <c r="I137" s="197"/>
      <c r="J137" s="196"/>
      <c r="K137" s="197"/>
      <c r="L137" s="36"/>
      <c r="M137" s="36"/>
      <c r="N137" s="36"/>
      <c r="O137" s="36"/>
    </row>
    <row r="138" spans="6:15">
      <c r="F138" s="36"/>
      <c r="G138" s="196"/>
      <c r="H138" s="196"/>
      <c r="I138" s="197"/>
      <c r="J138" s="196"/>
      <c r="K138" s="197"/>
      <c r="L138" s="36"/>
      <c r="M138" s="36"/>
      <c r="N138" s="36"/>
      <c r="O138" s="36"/>
    </row>
    <row r="139" spans="6:15">
      <c r="F139" s="36"/>
      <c r="G139" s="196"/>
      <c r="H139" s="196"/>
      <c r="I139" s="197"/>
      <c r="J139" s="196"/>
      <c r="K139" s="197"/>
      <c r="L139" s="36"/>
      <c r="M139" s="36"/>
      <c r="N139" s="36"/>
      <c r="O139" s="36"/>
    </row>
    <row r="140" spans="6:15">
      <c r="F140" s="36"/>
      <c r="G140" s="196"/>
      <c r="H140" s="196"/>
      <c r="I140" s="197"/>
      <c r="J140" s="196"/>
      <c r="K140" s="197"/>
      <c r="L140" s="36"/>
      <c r="M140" s="36"/>
      <c r="N140" s="36"/>
      <c r="O140" s="36"/>
    </row>
    <row r="141" spans="6:15">
      <c r="F141" s="36"/>
      <c r="G141" s="196"/>
      <c r="H141" s="196"/>
      <c r="I141" s="197"/>
      <c r="J141" s="196"/>
      <c r="K141" s="197"/>
      <c r="L141" s="36"/>
      <c r="M141" s="36"/>
      <c r="N141" s="36"/>
      <c r="O141" s="36"/>
    </row>
    <row r="142" spans="6:15">
      <c r="F142" s="36"/>
      <c r="G142" s="196"/>
      <c r="H142" s="196"/>
      <c r="I142" s="197"/>
      <c r="J142" s="196"/>
      <c r="K142" s="197"/>
      <c r="L142" s="36"/>
      <c r="M142" s="36"/>
      <c r="N142" s="36"/>
      <c r="O142" s="36"/>
    </row>
    <row r="143" spans="6:15">
      <c r="F143" s="36"/>
      <c r="G143" s="196"/>
      <c r="H143" s="196"/>
      <c r="I143" s="197"/>
      <c r="J143" s="196"/>
      <c r="K143" s="197"/>
      <c r="L143" s="36"/>
      <c r="M143" s="36"/>
      <c r="N143" s="36"/>
      <c r="O143" s="36"/>
    </row>
    <row r="144" spans="6:15">
      <c r="F144" s="36"/>
      <c r="G144" s="196"/>
      <c r="H144" s="196"/>
      <c r="I144" s="197"/>
      <c r="J144" s="196"/>
      <c r="K144" s="197"/>
      <c r="L144" s="36"/>
      <c r="M144" s="36"/>
      <c r="N144" s="36"/>
      <c r="O144" s="36"/>
    </row>
    <row r="145" spans="6:15">
      <c r="F145" s="36"/>
      <c r="G145" s="196"/>
      <c r="H145" s="196"/>
      <c r="I145" s="197"/>
      <c r="J145" s="196"/>
      <c r="K145" s="197"/>
      <c r="L145" s="36"/>
      <c r="M145" s="36"/>
      <c r="N145" s="36"/>
      <c r="O145" s="36"/>
    </row>
    <row r="146" spans="6:15">
      <c r="F146" s="36"/>
      <c r="G146" s="196"/>
      <c r="H146" s="196"/>
      <c r="I146" s="197"/>
      <c r="J146" s="196"/>
      <c r="K146" s="197"/>
      <c r="L146" s="36"/>
      <c r="M146" s="36"/>
      <c r="N146" s="36"/>
      <c r="O146" s="36"/>
    </row>
    <row r="147" spans="6:15">
      <c r="F147" s="36"/>
      <c r="G147" s="196"/>
      <c r="H147" s="196"/>
      <c r="I147" s="197"/>
      <c r="J147" s="196"/>
      <c r="K147" s="197"/>
      <c r="L147" s="36"/>
      <c r="M147" s="36"/>
      <c r="N147" s="36"/>
      <c r="O147" s="36"/>
    </row>
    <row r="148" spans="6:15">
      <c r="F148" s="36"/>
      <c r="G148" s="196"/>
      <c r="H148" s="196"/>
      <c r="I148" s="197"/>
      <c r="J148" s="196"/>
      <c r="K148" s="197"/>
      <c r="L148" s="36"/>
      <c r="M148" s="36"/>
      <c r="N148" s="36"/>
      <c r="O148" s="36"/>
    </row>
    <row r="149" spans="6:15">
      <c r="F149" s="36"/>
      <c r="G149" s="196"/>
      <c r="H149" s="196"/>
      <c r="I149" s="197"/>
      <c r="J149" s="196"/>
      <c r="K149" s="197"/>
      <c r="L149" s="36"/>
      <c r="M149" s="36"/>
      <c r="N149" s="36"/>
      <c r="O149" s="36"/>
    </row>
    <row r="150" spans="6:15">
      <c r="F150" s="36"/>
      <c r="G150" s="196"/>
      <c r="H150" s="196"/>
      <c r="I150" s="197"/>
      <c r="J150" s="196"/>
      <c r="K150" s="197"/>
      <c r="L150" s="36"/>
      <c r="M150" s="36"/>
      <c r="N150" s="36"/>
      <c r="O150" s="36"/>
    </row>
    <row r="151" spans="6:15">
      <c r="F151" s="36"/>
      <c r="G151" s="196"/>
      <c r="H151" s="196"/>
      <c r="I151" s="197"/>
      <c r="J151" s="196"/>
      <c r="K151" s="197"/>
      <c r="L151" s="36"/>
      <c r="M151" s="36"/>
      <c r="N151" s="36"/>
      <c r="O151" s="36"/>
    </row>
    <row r="152" spans="6:15">
      <c r="F152" s="36"/>
      <c r="G152" s="196"/>
      <c r="H152" s="196"/>
      <c r="I152" s="197"/>
      <c r="J152" s="196"/>
      <c r="K152" s="197"/>
      <c r="L152" s="36"/>
      <c r="M152" s="36"/>
      <c r="N152" s="36"/>
      <c r="O152" s="36"/>
    </row>
    <row r="153" spans="6:15">
      <c r="F153" s="36"/>
      <c r="G153" s="196"/>
      <c r="H153" s="196"/>
      <c r="I153" s="197"/>
      <c r="J153" s="196"/>
      <c r="K153" s="197"/>
      <c r="L153" s="36"/>
      <c r="M153" s="36"/>
      <c r="N153" s="36"/>
      <c r="O153" s="36"/>
    </row>
    <row r="154" spans="6:15">
      <c r="F154" s="36"/>
      <c r="G154" s="196"/>
      <c r="H154" s="196"/>
      <c r="I154" s="197"/>
      <c r="J154" s="196"/>
      <c r="K154" s="197"/>
      <c r="L154" s="36"/>
      <c r="M154" s="36"/>
      <c r="N154" s="36"/>
      <c r="O154" s="36"/>
    </row>
    <row r="155" spans="6:15">
      <c r="F155" s="36"/>
      <c r="G155" s="196"/>
      <c r="H155" s="196"/>
      <c r="I155" s="197"/>
      <c r="J155" s="196"/>
      <c r="K155" s="197"/>
      <c r="L155" s="36"/>
      <c r="M155" s="36"/>
      <c r="N155" s="36"/>
      <c r="O155" s="36"/>
    </row>
    <row r="156" spans="6:15">
      <c r="F156" s="36"/>
      <c r="G156" s="196"/>
      <c r="H156" s="196"/>
      <c r="I156" s="197"/>
      <c r="J156" s="196"/>
      <c r="K156" s="197"/>
      <c r="L156" s="36"/>
      <c r="M156" s="36"/>
      <c r="N156" s="36"/>
      <c r="O156" s="36"/>
    </row>
    <row r="157" spans="6:15">
      <c r="F157" s="36"/>
      <c r="G157" s="196"/>
      <c r="H157" s="196"/>
      <c r="I157" s="197"/>
      <c r="J157" s="196"/>
      <c r="K157" s="197"/>
      <c r="L157" s="36"/>
      <c r="M157" s="36"/>
      <c r="N157" s="36"/>
      <c r="O157" s="36"/>
    </row>
    <row r="158" spans="6:15">
      <c r="F158" s="36"/>
      <c r="G158" s="196"/>
      <c r="H158" s="196"/>
      <c r="I158" s="197"/>
      <c r="J158" s="196"/>
      <c r="K158" s="197"/>
      <c r="L158" s="36"/>
      <c r="M158" s="36"/>
      <c r="N158" s="36"/>
      <c r="O158" s="36"/>
    </row>
    <row r="159" spans="6:15">
      <c r="F159" s="36"/>
      <c r="G159" s="196"/>
      <c r="H159" s="196"/>
      <c r="I159" s="197"/>
      <c r="J159" s="196"/>
      <c r="K159" s="197"/>
      <c r="L159" s="36"/>
      <c r="M159" s="36"/>
      <c r="N159" s="36"/>
      <c r="O159" s="36"/>
    </row>
    <row r="160" spans="6:15">
      <c r="F160" s="36"/>
      <c r="G160" s="196"/>
      <c r="H160" s="196"/>
      <c r="I160" s="197"/>
      <c r="J160" s="196"/>
      <c r="K160" s="197"/>
      <c r="L160" s="36"/>
      <c r="M160" s="36"/>
      <c r="N160" s="36"/>
      <c r="O160" s="36"/>
    </row>
    <row r="161" spans="6:15">
      <c r="F161" s="36"/>
      <c r="G161" s="196"/>
      <c r="H161" s="196"/>
      <c r="I161" s="197"/>
      <c r="J161" s="196"/>
      <c r="K161" s="197"/>
      <c r="L161" s="36"/>
      <c r="M161" s="36"/>
      <c r="N161" s="36"/>
      <c r="O161" s="36"/>
    </row>
    <row r="162" spans="6:15">
      <c r="F162" s="36"/>
      <c r="G162" s="196"/>
      <c r="H162" s="196"/>
      <c r="I162" s="197"/>
      <c r="J162" s="196"/>
      <c r="K162" s="197"/>
      <c r="L162" s="36"/>
      <c r="M162" s="36"/>
      <c r="N162" s="36"/>
      <c r="O162" s="36"/>
    </row>
    <row r="163" spans="6:15">
      <c r="F163" s="36"/>
      <c r="G163" s="196"/>
      <c r="H163" s="196"/>
      <c r="I163" s="197"/>
      <c r="J163" s="196"/>
      <c r="K163" s="197"/>
      <c r="L163" s="36"/>
      <c r="M163" s="36"/>
      <c r="N163" s="36"/>
      <c r="O163" s="36"/>
    </row>
    <row r="164" spans="6:15">
      <c r="F164" s="36"/>
      <c r="G164" s="196"/>
      <c r="H164" s="196"/>
      <c r="I164" s="197"/>
      <c r="J164" s="196"/>
      <c r="K164" s="197"/>
      <c r="L164" s="36"/>
      <c r="M164" s="36"/>
      <c r="N164" s="36"/>
      <c r="O164" s="36"/>
    </row>
    <row r="165" spans="6:15">
      <c r="F165" s="36"/>
      <c r="G165" s="196"/>
      <c r="H165" s="196"/>
      <c r="I165" s="197"/>
      <c r="J165" s="196"/>
      <c r="K165" s="197"/>
      <c r="L165" s="36"/>
      <c r="M165" s="36"/>
      <c r="N165" s="36"/>
      <c r="O165" s="36"/>
    </row>
    <row r="166" spans="6:15">
      <c r="F166" s="36"/>
      <c r="G166" s="196"/>
      <c r="H166" s="196"/>
      <c r="I166" s="197"/>
      <c r="J166" s="196"/>
      <c r="K166" s="197"/>
      <c r="L166" s="36"/>
      <c r="M166" s="36"/>
      <c r="N166" s="36"/>
      <c r="O166" s="36"/>
    </row>
    <row r="167" spans="6:15">
      <c r="F167" s="36"/>
      <c r="G167" s="196"/>
      <c r="H167" s="196"/>
      <c r="I167" s="197"/>
      <c r="J167" s="196"/>
      <c r="K167" s="197"/>
      <c r="L167" s="36"/>
      <c r="M167" s="36"/>
      <c r="N167" s="36"/>
      <c r="O167" s="36"/>
    </row>
    <row r="168" spans="6:15">
      <c r="F168" s="36"/>
      <c r="G168" s="196"/>
      <c r="H168" s="196"/>
      <c r="I168" s="197"/>
      <c r="J168" s="196"/>
      <c r="K168" s="197"/>
      <c r="L168" s="36"/>
      <c r="M168" s="36"/>
      <c r="N168" s="36"/>
      <c r="O168" s="36"/>
    </row>
    <row r="169" spans="6:15">
      <c r="F169" s="36"/>
      <c r="G169" s="196"/>
      <c r="H169" s="196"/>
      <c r="I169" s="197"/>
      <c r="J169" s="196"/>
      <c r="K169" s="197"/>
      <c r="L169" s="36"/>
      <c r="M169" s="36"/>
      <c r="N169" s="36"/>
      <c r="O169" s="36"/>
    </row>
    <row r="170" spans="6:15">
      <c r="F170" s="36"/>
      <c r="G170" s="196"/>
      <c r="H170" s="196"/>
      <c r="I170" s="197"/>
      <c r="J170" s="196"/>
      <c r="K170" s="197"/>
      <c r="L170" s="36"/>
      <c r="M170" s="36"/>
      <c r="N170" s="36"/>
      <c r="O170" s="36"/>
    </row>
    <row r="171" spans="6:15">
      <c r="F171" s="36"/>
      <c r="G171" s="196"/>
      <c r="H171" s="196"/>
      <c r="I171" s="197"/>
      <c r="J171" s="196"/>
      <c r="K171" s="197"/>
      <c r="L171" s="36"/>
      <c r="M171" s="36"/>
      <c r="N171" s="36"/>
      <c r="O171" s="36"/>
    </row>
    <row r="172" spans="6:15">
      <c r="F172" s="36"/>
      <c r="G172" s="196"/>
      <c r="H172" s="196"/>
      <c r="I172" s="197"/>
      <c r="J172" s="196"/>
      <c r="K172" s="197"/>
      <c r="L172" s="36"/>
      <c r="M172" s="36"/>
      <c r="N172" s="36"/>
      <c r="O172" s="36"/>
    </row>
    <row r="173" spans="6:15">
      <c r="F173" s="36"/>
      <c r="G173" s="196"/>
      <c r="H173" s="196"/>
      <c r="I173" s="197"/>
      <c r="J173" s="196"/>
      <c r="K173" s="197"/>
      <c r="L173" s="36"/>
      <c r="M173" s="36"/>
      <c r="N173" s="36"/>
      <c r="O173" s="36"/>
    </row>
    <row r="174" spans="6:15">
      <c r="F174" s="36"/>
      <c r="G174" s="196"/>
      <c r="H174" s="196"/>
      <c r="I174" s="197"/>
      <c r="J174" s="196"/>
      <c r="K174" s="197"/>
      <c r="L174" s="36"/>
      <c r="M174" s="36"/>
      <c r="N174" s="36"/>
      <c r="O174" s="36"/>
    </row>
    <row r="175" spans="6:15">
      <c r="F175" s="36"/>
      <c r="G175" s="196"/>
      <c r="H175" s="196"/>
      <c r="I175" s="197"/>
      <c r="J175" s="196"/>
      <c r="K175" s="197"/>
      <c r="L175" s="36"/>
      <c r="M175" s="36"/>
      <c r="N175" s="36"/>
      <c r="O175" s="36"/>
    </row>
    <row r="176" spans="6:15">
      <c r="F176" s="36"/>
      <c r="G176" s="196"/>
      <c r="H176" s="196"/>
      <c r="I176" s="197"/>
      <c r="J176" s="196"/>
      <c r="K176" s="197"/>
      <c r="L176" s="36"/>
      <c r="M176" s="36"/>
      <c r="N176" s="36"/>
      <c r="O176" s="36"/>
    </row>
    <row r="177" spans="6:15">
      <c r="F177" s="36"/>
      <c r="G177" s="196"/>
      <c r="H177" s="196"/>
      <c r="I177" s="197"/>
      <c r="J177" s="196"/>
      <c r="K177" s="197"/>
      <c r="L177" s="36"/>
      <c r="M177" s="36"/>
      <c r="N177" s="36"/>
      <c r="O177" s="36"/>
    </row>
    <row r="178" spans="6:15">
      <c r="F178" s="36"/>
      <c r="G178" s="196"/>
      <c r="H178" s="196"/>
      <c r="I178" s="197"/>
      <c r="J178" s="196"/>
      <c r="K178" s="197"/>
      <c r="L178" s="36"/>
      <c r="M178" s="36"/>
      <c r="N178" s="36"/>
      <c r="O178" s="36"/>
    </row>
    <row r="179" spans="6:15">
      <c r="F179" s="36"/>
      <c r="G179" s="196"/>
      <c r="H179" s="196"/>
      <c r="I179" s="197"/>
      <c r="J179" s="196"/>
      <c r="K179" s="197"/>
      <c r="L179" s="36"/>
      <c r="M179" s="36"/>
      <c r="N179" s="36"/>
      <c r="O179" s="36"/>
    </row>
    <row r="180" spans="6:15">
      <c r="F180" s="36"/>
      <c r="G180" s="196"/>
      <c r="H180" s="196"/>
      <c r="I180" s="197"/>
      <c r="J180" s="196"/>
      <c r="K180" s="197"/>
      <c r="L180" s="36"/>
      <c r="M180" s="36"/>
      <c r="N180" s="36"/>
      <c r="O180" s="36"/>
    </row>
    <row r="181" spans="6:15">
      <c r="F181" s="36"/>
      <c r="G181" s="196"/>
      <c r="H181" s="196"/>
      <c r="I181" s="197"/>
      <c r="J181" s="196"/>
      <c r="K181" s="197"/>
      <c r="L181" s="36"/>
      <c r="M181" s="36"/>
      <c r="N181" s="36"/>
      <c r="O181" s="36"/>
    </row>
    <row r="182" spans="6:15">
      <c r="F182" s="36"/>
      <c r="G182" s="196"/>
      <c r="H182" s="196"/>
      <c r="I182" s="197"/>
      <c r="J182" s="196"/>
      <c r="K182" s="197"/>
      <c r="L182" s="36"/>
      <c r="M182" s="36"/>
      <c r="N182" s="36"/>
      <c r="O182" s="36"/>
    </row>
    <row r="183" spans="6:15">
      <c r="F183" s="36"/>
      <c r="G183" s="196"/>
      <c r="H183" s="196"/>
      <c r="I183" s="197"/>
      <c r="J183" s="196"/>
      <c r="K183" s="197"/>
      <c r="L183" s="36"/>
      <c r="M183" s="36"/>
      <c r="N183" s="36"/>
      <c r="O183" s="36"/>
    </row>
    <row r="184" spans="6:15">
      <c r="F184" s="36"/>
      <c r="G184" s="196"/>
      <c r="H184" s="196"/>
      <c r="I184" s="197"/>
      <c r="J184" s="196"/>
      <c r="K184" s="197"/>
      <c r="L184" s="36"/>
      <c r="M184" s="36"/>
      <c r="N184" s="36"/>
      <c r="O184" s="36"/>
    </row>
    <row r="185" spans="6:15">
      <c r="F185" s="36"/>
      <c r="G185" s="196"/>
      <c r="H185" s="196"/>
      <c r="I185" s="197"/>
      <c r="J185" s="196"/>
      <c r="K185" s="197"/>
      <c r="L185" s="36"/>
      <c r="M185" s="36"/>
      <c r="N185" s="36"/>
      <c r="O185" s="36"/>
    </row>
    <row r="186" spans="6:15">
      <c r="F186" s="36"/>
      <c r="G186" s="196"/>
      <c r="H186" s="196"/>
      <c r="I186" s="197"/>
      <c r="J186" s="196"/>
      <c r="K186" s="197"/>
      <c r="L186" s="36"/>
      <c r="M186" s="36"/>
      <c r="N186" s="36"/>
      <c r="O186" s="36"/>
    </row>
    <row r="187" spans="6:15">
      <c r="F187" s="36"/>
      <c r="G187" s="196"/>
      <c r="H187" s="196"/>
      <c r="I187" s="197"/>
      <c r="J187" s="196"/>
      <c r="K187" s="197"/>
      <c r="L187" s="36"/>
      <c r="M187" s="36"/>
      <c r="N187" s="36"/>
      <c r="O187" s="36"/>
    </row>
    <row r="188" spans="6:15">
      <c r="F188" s="36"/>
      <c r="G188" s="196"/>
      <c r="H188" s="196"/>
      <c r="I188" s="197"/>
      <c r="J188" s="196"/>
      <c r="K188" s="197"/>
      <c r="L188" s="36"/>
      <c r="M188" s="36"/>
      <c r="N188" s="36"/>
      <c r="O188" s="36"/>
    </row>
    <row r="189" spans="6:15">
      <c r="F189" s="36"/>
      <c r="G189" s="196"/>
      <c r="H189" s="196"/>
      <c r="I189" s="197"/>
      <c r="J189" s="196"/>
      <c r="K189" s="197"/>
      <c r="L189" s="36"/>
      <c r="M189" s="36"/>
      <c r="N189" s="36"/>
      <c r="O189" s="36"/>
    </row>
    <row r="190" spans="6:15">
      <c r="F190" s="36"/>
      <c r="G190" s="196"/>
      <c r="H190" s="196"/>
      <c r="I190" s="197"/>
      <c r="J190" s="196"/>
      <c r="K190" s="197"/>
      <c r="L190" s="36"/>
      <c r="M190" s="36"/>
      <c r="N190" s="36"/>
      <c r="O190" s="36"/>
    </row>
    <row r="191" spans="6:15">
      <c r="F191" s="36"/>
      <c r="G191" s="196"/>
      <c r="H191" s="196"/>
      <c r="I191" s="197"/>
      <c r="J191" s="196"/>
      <c r="K191" s="197"/>
      <c r="L191" s="36"/>
      <c r="M191" s="36"/>
      <c r="N191" s="36"/>
      <c r="O191" s="36"/>
    </row>
    <row r="192" spans="6:15">
      <c r="F192" s="36"/>
      <c r="G192" s="196"/>
      <c r="H192" s="196"/>
      <c r="I192" s="197"/>
      <c r="J192" s="196"/>
      <c r="K192" s="197"/>
      <c r="L192" s="36"/>
      <c r="M192" s="36"/>
      <c r="N192" s="36"/>
      <c r="O192" s="36"/>
    </row>
    <row r="193" spans="6:15">
      <c r="F193" s="36"/>
      <c r="G193" s="196"/>
      <c r="H193" s="196"/>
      <c r="I193" s="197"/>
      <c r="J193" s="196"/>
      <c r="K193" s="197"/>
      <c r="L193" s="36"/>
      <c r="M193" s="36"/>
      <c r="N193" s="36"/>
      <c r="O193" s="36"/>
    </row>
    <row r="194" spans="6:15">
      <c r="F194" s="36"/>
      <c r="G194" s="196"/>
      <c r="H194" s="196"/>
      <c r="I194" s="197"/>
      <c r="J194" s="196"/>
      <c r="K194" s="197"/>
      <c r="L194" s="36"/>
      <c r="M194" s="36"/>
      <c r="N194" s="36"/>
      <c r="O194" s="36"/>
    </row>
    <row r="195" spans="6:15">
      <c r="F195" s="36"/>
      <c r="G195" s="196"/>
      <c r="H195" s="196"/>
      <c r="I195" s="197"/>
      <c r="J195" s="196"/>
      <c r="K195" s="197"/>
      <c r="L195" s="36"/>
      <c r="M195" s="36"/>
      <c r="N195" s="36"/>
      <c r="O195" s="36"/>
    </row>
    <row r="196" spans="6:15">
      <c r="F196" s="36"/>
      <c r="G196" s="196"/>
      <c r="H196" s="196"/>
      <c r="I196" s="197"/>
      <c r="J196" s="196"/>
      <c r="K196" s="197"/>
      <c r="L196" s="36"/>
      <c r="M196" s="36"/>
      <c r="N196" s="36"/>
      <c r="O196" s="36"/>
    </row>
    <row r="197" spans="6:15">
      <c r="F197" s="36"/>
      <c r="G197" s="196"/>
      <c r="H197" s="196"/>
      <c r="I197" s="197"/>
      <c r="J197" s="196"/>
      <c r="K197" s="197"/>
      <c r="L197" s="36"/>
      <c r="M197" s="36"/>
      <c r="N197" s="36"/>
      <c r="O197" s="36"/>
    </row>
    <row r="198" spans="6:15">
      <c r="F198" s="36"/>
      <c r="G198" s="196"/>
      <c r="H198" s="196"/>
      <c r="I198" s="197"/>
      <c r="J198" s="196"/>
      <c r="K198" s="197"/>
      <c r="L198" s="36"/>
      <c r="M198" s="36"/>
      <c r="N198" s="36"/>
      <c r="O198" s="36"/>
    </row>
    <row r="199" spans="6:15">
      <c r="F199" s="36"/>
      <c r="G199" s="196"/>
      <c r="H199" s="196"/>
      <c r="I199" s="197"/>
      <c r="J199" s="196"/>
      <c r="K199" s="197"/>
      <c r="L199" s="36"/>
      <c r="M199" s="36"/>
      <c r="N199" s="36"/>
      <c r="O199" s="36"/>
    </row>
    <row r="200" spans="6:15">
      <c r="F200" s="36"/>
      <c r="G200" s="196"/>
      <c r="H200" s="196"/>
      <c r="I200" s="197"/>
      <c r="J200" s="196"/>
      <c r="K200" s="197"/>
      <c r="L200" s="36"/>
      <c r="M200" s="36"/>
      <c r="N200" s="36"/>
      <c r="O200" s="36"/>
    </row>
    <row r="201" spans="6:15">
      <c r="F201" s="36"/>
      <c r="G201" s="196"/>
      <c r="H201" s="196"/>
      <c r="I201" s="197"/>
      <c r="J201" s="196"/>
      <c r="K201" s="197"/>
      <c r="L201" s="36"/>
      <c r="M201" s="36"/>
      <c r="N201" s="36"/>
      <c r="O201" s="36"/>
    </row>
    <row r="202" spans="6:15">
      <c r="F202" s="36"/>
      <c r="G202" s="196"/>
      <c r="H202" s="196"/>
      <c r="I202" s="197"/>
      <c r="J202" s="196"/>
      <c r="K202" s="197"/>
      <c r="L202" s="36"/>
      <c r="M202" s="36"/>
      <c r="N202" s="36"/>
      <c r="O202" s="36"/>
    </row>
    <row r="203" spans="6:15">
      <c r="F203" s="36"/>
      <c r="G203" s="196"/>
      <c r="H203" s="196"/>
      <c r="I203" s="197"/>
      <c r="J203" s="196"/>
      <c r="K203" s="197"/>
      <c r="L203" s="36"/>
      <c r="M203" s="36"/>
      <c r="N203" s="36"/>
      <c r="O203" s="36"/>
    </row>
    <row r="204" spans="6:15">
      <c r="F204" s="36"/>
      <c r="G204" s="196"/>
      <c r="H204" s="196"/>
      <c r="I204" s="197"/>
      <c r="J204" s="196"/>
      <c r="K204" s="197"/>
      <c r="L204" s="36"/>
      <c r="M204" s="36"/>
      <c r="N204" s="36"/>
      <c r="O204" s="36"/>
    </row>
    <row r="205" spans="6:15">
      <c r="F205" s="36"/>
      <c r="G205" s="196"/>
      <c r="H205" s="196"/>
      <c r="I205" s="197"/>
      <c r="J205" s="196"/>
      <c r="K205" s="197"/>
      <c r="L205" s="36"/>
      <c r="M205" s="36"/>
      <c r="N205" s="36"/>
      <c r="O205" s="36"/>
    </row>
    <row r="206" spans="6:15">
      <c r="F206" s="36"/>
      <c r="G206" s="196"/>
      <c r="H206" s="196"/>
      <c r="I206" s="197"/>
      <c r="J206" s="196"/>
      <c r="K206" s="197"/>
      <c r="L206" s="36"/>
      <c r="M206" s="36"/>
      <c r="N206" s="36"/>
      <c r="O206" s="36"/>
    </row>
    <row r="207" spans="6:15">
      <c r="F207" s="36"/>
      <c r="G207" s="196"/>
      <c r="H207" s="196"/>
      <c r="I207" s="197"/>
      <c r="J207" s="196"/>
      <c r="K207" s="197"/>
      <c r="L207" s="36"/>
      <c r="M207" s="36"/>
      <c r="N207" s="36"/>
      <c r="O207" s="36"/>
    </row>
    <row r="208" spans="6:15">
      <c r="F208" s="36"/>
      <c r="G208" s="196"/>
      <c r="H208" s="196"/>
      <c r="I208" s="197"/>
      <c r="J208" s="196"/>
      <c r="K208" s="197"/>
      <c r="L208" s="36"/>
      <c r="M208" s="36"/>
      <c r="N208" s="36"/>
      <c r="O208" s="36"/>
    </row>
    <row r="209" spans="6:15">
      <c r="F209" s="36"/>
      <c r="G209" s="196"/>
      <c r="H209" s="196"/>
      <c r="I209" s="197"/>
      <c r="J209" s="196"/>
      <c r="K209" s="197"/>
      <c r="L209" s="36"/>
      <c r="M209" s="36"/>
      <c r="N209" s="36"/>
      <c r="O209" s="36"/>
    </row>
    <row r="210" spans="6:15">
      <c r="F210" s="36"/>
      <c r="G210" s="196"/>
      <c r="H210" s="196"/>
      <c r="I210" s="197"/>
      <c r="J210" s="196"/>
      <c r="K210" s="197"/>
      <c r="L210" s="36"/>
      <c r="M210" s="36"/>
      <c r="N210" s="36"/>
      <c r="O210" s="36"/>
    </row>
    <row r="211" spans="6:15">
      <c r="F211" s="36"/>
      <c r="G211" s="196"/>
      <c r="H211" s="196"/>
      <c r="I211" s="197"/>
      <c r="J211" s="196"/>
      <c r="K211" s="197"/>
      <c r="L211" s="36"/>
      <c r="M211" s="36"/>
      <c r="N211" s="36"/>
      <c r="O211" s="36"/>
    </row>
    <row r="212" spans="6:15">
      <c r="F212" s="36"/>
      <c r="G212" s="196"/>
      <c r="H212" s="196"/>
      <c r="I212" s="197"/>
      <c r="J212" s="196"/>
      <c r="K212" s="197"/>
      <c r="L212" s="36"/>
      <c r="M212" s="36"/>
      <c r="N212" s="36"/>
      <c r="O212" s="36"/>
    </row>
    <row r="213" spans="6:15">
      <c r="F213" s="36"/>
      <c r="G213" s="196"/>
      <c r="H213" s="196"/>
      <c r="I213" s="197"/>
      <c r="J213" s="196"/>
      <c r="K213" s="197"/>
      <c r="L213" s="36"/>
      <c r="M213" s="36"/>
      <c r="N213" s="36"/>
      <c r="O213" s="36"/>
    </row>
    <row r="214" spans="6:15">
      <c r="F214" s="36"/>
      <c r="G214" s="196"/>
      <c r="H214" s="196"/>
      <c r="I214" s="197"/>
      <c r="J214" s="196"/>
      <c r="K214" s="197"/>
      <c r="L214" s="36"/>
      <c r="M214" s="36"/>
      <c r="N214" s="36"/>
      <c r="O214" s="36"/>
    </row>
    <row r="215" spans="6:15">
      <c r="F215" s="36"/>
      <c r="G215" s="196"/>
      <c r="H215" s="196"/>
      <c r="I215" s="197"/>
      <c r="J215" s="196"/>
      <c r="K215" s="197"/>
      <c r="L215" s="36"/>
      <c r="M215" s="36"/>
      <c r="N215" s="36"/>
      <c r="O215" s="36"/>
    </row>
    <row r="216" spans="6:15">
      <c r="F216" s="36"/>
      <c r="G216" s="196"/>
      <c r="H216" s="196"/>
      <c r="I216" s="197"/>
      <c r="J216" s="196"/>
      <c r="K216" s="197"/>
      <c r="L216" s="36"/>
      <c r="M216" s="36"/>
      <c r="N216" s="36"/>
      <c r="O216" s="36"/>
    </row>
    <row r="217" spans="6:15">
      <c r="F217" s="36"/>
      <c r="G217" s="196"/>
      <c r="H217" s="196"/>
      <c r="I217" s="197"/>
      <c r="J217" s="196"/>
      <c r="K217" s="197"/>
      <c r="L217" s="36"/>
      <c r="M217" s="36"/>
      <c r="N217" s="36"/>
      <c r="O217" s="36"/>
    </row>
    <row r="218" spans="6:15">
      <c r="F218" s="36"/>
      <c r="G218" s="196"/>
      <c r="H218" s="196"/>
      <c r="I218" s="197"/>
      <c r="J218" s="196"/>
      <c r="K218" s="197"/>
      <c r="L218" s="36"/>
      <c r="M218" s="36"/>
      <c r="N218" s="36"/>
      <c r="O218" s="36"/>
    </row>
    <row r="219" spans="6:15">
      <c r="F219" s="36"/>
      <c r="G219" s="196"/>
      <c r="H219" s="196"/>
      <c r="I219" s="197"/>
      <c r="J219" s="196"/>
      <c r="K219" s="197"/>
      <c r="L219" s="36"/>
      <c r="M219" s="36"/>
      <c r="N219" s="36"/>
      <c r="O219" s="36"/>
    </row>
    <row r="220" spans="6:15">
      <c r="F220" s="36"/>
      <c r="G220" s="196"/>
      <c r="H220" s="196"/>
      <c r="I220" s="197"/>
      <c r="J220" s="196"/>
      <c r="K220" s="197"/>
      <c r="L220" s="36"/>
      <c r="M220" s="36"/>
      <c r="N220" s="36"/>
      <c r="O220" s="36"/>
    </row>
    <row r="221" spans="6:15">
      <c r="F221" s="36"/>
      <c r="G221" s="196"/>
      <c r="H221" s="196"/>
      <c r="I221" s="197"/>
      <c r="J221" s="196"/>
      <c r="K221" s="197"/>
      <c r="L221" s="36"/>
      <c r="M221" s="36"/>
      <c r="N221" s="36"/>
      <c r="O221" s="36"/>
    </row>
    <row r="222" spans="6:15">
      <c r="F222" s="36"/>
      <c r="G222" s="196"/>
      <c r="H222" s="196"/>
      <c r="I222" s="197"/>
      <c r="J222" s="196"/>
      <c r="K222" s="197"/>
      <c r="L222" s="36"/>
      <c r="M222" s="36"/>
      <c r="N222" s="36"/>
      <c r="O222" s="36"/>
    </row>
    <row r="223" spans="6:15">
      <c r="F223" s="36"/>
      <c r="G223" s="196"/>
      <c r="H223" s="196"/>
      <c r="I223" s="197"/>
      <c r="J223" s="196"/>
      <c r="K223" s="197"/>
      <c r="L223" s="36"/>
      <c r="M223" s="36"/>
      <c r="N223" s="36"/>
      <c r="O223" s="36"/>
    </row>
    <row r="224" spans="6:15">
      <c r="F224" s="36"/>
      <c r="G224" s="196"/>
      <c r="H224" s="196"/>
      <c r="I224" s="197"/>
      <c r="J224" s="196"/>
      <c r="K224" s="197"/>
      <c r="L224" s="36"/>
      <c r="M224" s="36"/>
      <c r="N224" s="36"/>
      <c r="O224" s="36"/>
    </row>
    <row r="225" spans="6:15">
      <c r="F225" s="36"/>
      <c r="G225" s="196"/>
      <c r="H225" s="196"/>
      <c r="I225" s="197"/>
      <c r="J225" s="196"/>
      <c r="K225" s="197"/>
      <c r="L225" s="36"/>
      <c r="M225" s="36"/>
      <c r="N225" s="36"/>
      <c r="O225" s="36"/>
    </row>
    <row r="226" spans="6:15">
      <c r="F226" s="36"/>
      <c r="G226" s="196"/>
      <c r="H226" s="196"/>
      <c r="I226" s="197"/>
      <c r="J226" s="196"/>
      <c r="K226" s="197"/>
      <c r="L226" s="36"/>
      <c r="M226" s="36"/>
      <c r="N226" s="36"/>
      <c r="O226" s="36"/>
    </row>
    <row r="227" spans="6:15">
      <c r="F227" s="36"/>
      <c r="G227" s="196"/>
      <c r="H227" s="196"/>
      <c r="I227" s="197"/>
      <c r="J227" s="196"/>
      <c r="K227" s="197"/>
      <c r="L227" s="36"/>
      <c r="M227" s="36"/>
      <c r="N227" s="36"/>
      <c r="O227" s="36"/>
    </row>
    <row r="228" spans="6:15">
      <c r="F228" s="36"/>
      <c r="G228" s="196"/>
      <c r="H228" s="196"/>
      <c r="I228" s="197"/>
      <c r="J228" s="196"/>
      <c r="K228" s="197"/>
      <c r="L228" s="36"/>
      <c r="M228" s="36"/>
      <c r="N228" s="36"/>
      <c r="O228" s="36"/>
    </row>
    <row r="229" spans="6:15">
      <c r="F229" s="36"/>
      <c r="G229" s="196"/>
      <c r="H229" s="196"/>
      <c r="I229" s="197"/>
      <c r="J229" s="196"/>
      <c r="K229" s="197"/>
      <c r="L229" s="36"/>
      <c r="M229" s="36"/>
      <c r="N229" s="36"/>
      <c r="O229" s="36"/>
    </row>
    <row r="230" spans="6:15">
      <c r="F230" s="36"/>
      <c r="G230" s="196"/>
      <c r="H230" s="196"/>
      <c r="I230" s="197"/>
      <c r="J230" s="196"/>
      <c r="K230" s="197"/>
      <c r="L230" s="36"/>
      <c r="M230" s="36"/>
      <c r="N230" s="36"/>
      <c r="O230" s="36"/>
    </row>
    <row r="231" spans="6:15">
      <c r="F231" s="36"/>
      <c r="G231" s="196"/>
      <c r="H231" s="196"/>
      <c r="I231" s="197"/>
      <c r="J231" s="196"/>
      <c r="K231" s="197"/>
      <c r="L231" s="36"/>
      <c r="M231" s="36"/>
      <c r="N231" s="36"/>
      <c r="O231" s="36"/>
    </row>
    <row r="232" spans="6:15">
      <c r="F232" s="36"/>
      <c r="G232" s="196"/>
      <c r="H232" s="196"/>
      <c r="I232" s="197"/>
      <c r="J232" s="196"/>
      <c r="K232" s="197"/>
      <c r="L232" s="36"/>
      <c r="M232" s="36"/>
      <c r="N232" s="36"/>
      <c r="O232" s="36"/>
    </row>
    <row r="233" spans="6:15">
      <c r="F233" s="36"/>
      <c r="G233" s="196"/>
      <c r="H233" s="196"/>
      <c r="I233" s="197"/>
      <c r="J233" s="196"/>
      <c r="K233" s="197"/>
      <c r="L233" s="36"/>
      <c r="M233" s="36"/>
      <c r="N233" s="36"/>
      <c r="O233" s="36"/>
    </row>
  </sheetData>
  <mergeCells count="13">
    <mergeCell ref="A60:G60"/>
    <mergeCell ref="J1:K1"/>
    <mergeCell ref="J8:K8"/>
    <mergeCell ref="A3:K3"/>
    <mergeCell ref="A4:K4"/>
    <mergeCell ref="A8:A9"/>
    <mergeCell ref="B8:B9"/>
    <mergeCell ref="C8:C9"/>
    <mergeCell ref="D8:D9"/>
    <mergeCell ref="E8:E9"/>
    <mergeCell ref="F8:G8"/>
    <mergeCell ref="H8:I8"/>
    <mergeCell ref="A5:K5"/>
  </mergeCells>
  <pageMargins left="0.7" right="0.7" top="0.75" bottom="0.75" header="0.3" footer="0.3"/>
  <pageSetup paperSize="9" scale="9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7" sqref="A37:B38"/>
    </sheetView>
  </sheetViews>
  <sheetFormatPr defaultRowHeight="15"/>
  <sheetData/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структура</vt:lpstr>
      <vt:lpstr>доходы</vt:lpstr>
      <vt:lpstr>расходы</vt:lpstr>
      <vt:lpstr>ЦП</vt:lpstr>
      <vt:lpstr>диаграммы</vt:lpstr>
      <vt:lpstr>Лист1</vt:lpstr>
      <vt:lpstr>доходы!Область_печати</vt:lpstr>
      <vt:lpstr>расходы!Область_печати</vt:lpstr>
      <vt:lpstr>структура!Область_печати</vt:lpstr>
      <vt:lpstr>ЦП!Область_печати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Люда</dc:creator>
  <cp:lastModifiedBy>Люда</cp:lastModifiedBy>
  <cp:lastPrinted>2017-11-24T09:00:45Z</cp:lastPrinted>
  <dcterms:created xsi:type="dcterms:W3CDTF">2017-11-07T08:45:24Z</dcterms:created>
  <dcterms:modified xsi:type="dcterms:W3CDTF">2017-12-11T03:13:16Z</dcterms:modified>
</cp:coreProperties>
</file>